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ThisWorkbook"/>
  <bookViews>
    <workbookView xWindow="-120" yWindow="-120" windowWidth="20730" windowHeight="11760" tabRatio="737" activeTab="2"/>
  </bookViews>
  <sheets>
    <sheet name="Example" sheetId="10" r:id="rId1"/>
    <sheet name="(1)" sheetId="3" r:id="rId2"/>
    <sheet name="(2)" sheetId="4" r:id="rId3"/>
    <sheet name="(3)" sheetId="5" r:id="rId4"/>
    <sheet name="(4)" sheetId="13" r:id="rId5"/>
    <sheet name="(5)" sheetId="14" r:id="rId6"/>
    <sheet name="(6)" sheetId="15" r:id="rId7"/>
    <sheet name="(7)" sheetId="16" r:id="rId8"/>
    <sheet name="(8)" sheetId="17" r:id="rId9"/>
    <sheet name="(9)" sheetId="18" r:id="rId10"/>
    <sheet name="(10)" sheetId="19" r:id="rId11"/>
    <sheet name="(11)" sheetId="20" r:id="rId12"/>
    <sheet name="(12)" sheetId="21" r:id="rId13"/>
    <sheet name="(13)" sheetId="22" r:id="rId14"/>
    <sheet name="(14)" sheetId="2" r:id="rId15"/>
    <sheet name="Graph &amp; Chart" sheetId="6" r:id="rId16"/>
    <sheet name="List" sheetId="8" state="hidden" r:id="rId17"/>
  </sheets>
  <externalReferences>
    <externalReference r:id="rId18"/>
  </externalReferences>
  <definedNames>
    <definedName name="_xlnm._FilterDatabase" localSheetId="16" hidden="1">List!$A$2:$A$21</definedName>
    <definedName name="_xlnm.Print_Area" localSheetId="1">'(1)'!$A$1:$O$28</definedName>
    <definedName name="_xlnm.Print_Area" localSheetId="10">'(10)'!$A$1:$J$62</definedName>
    <definedName name="_xlnm.Print_Area" localSheetId="11">'(11)'!$A$1:$J$62</definedName>
    <definedName name="_xlnm.Print_Area" localSheetId="12">'(12)'!$A$1:$J$62</definedName>
    <definedName name="_xlnm.Print_Area" localSheetId="13">'(13)'!$A$1:$J$62</definedName>
    <definedName name="_xlnm.Print_Area" localSheetId="14">'(14)'!$A$1:$J$80</definedName>
    <definedName name="_xlnm.Print_Area" localSheetId="2">'(2)'!$A$1:$AA$23</definedName>
    <definedName name="_xlnm.Print_Area" localSheetId="3">'(3)'!$A$1:$K$23</definedName>
    <definedName name="_xlnm.Print_Area" localSheetId="4">'(4)'!$A$1:$J$59</definedName>
    <definedName name="_xlnm.Print_Area" localSheetId="5">'(5)'!$A$1:$J$62</definedName>
    <definedName name="_xlnm.Print_Area" localSheetId="6">'(6)'!$A$1:$J$62</definedName>
    <definedName name="_xlnm.Print_Area" localSheetId="7">'(7)'!$A$1:$J$62</definedName>
    <definedName name="_xlnm.Print_Area" localSheetId="8">'(8)'!$A$1:$J$62</definedName>
    <definedName name="_xlnm.Print_Area" localSheetId="9">'(9)'!$A$1:$J$62</definedName>
    <definedName name="_xlnm.Print_Area" localSheetId="15">'Graph &amp; Chart'!$A$1:$CV$109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5" l="1"/>
  <c r="E22" i="5"/>
  <c r="C22" i="5"/>
  <c r="AL23" i="8" l="1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23" i="8"/>
  <c r="AK23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3" i="8" l="1"/>
  <c r="B21" i="8"/>
  <c r="I581" i="10"/>
  <c r="I580" i="10"/>
  <c r="I579" i="10"/>
  <c r="B576" i="10"/>
  <c r="I573" i="10"/>
  <c r="I572" i="10"/>
  <c r="I571" i="10"/>
  <c r="B568" i="10"/>
  <c r="F527" i="10"/>
  <c r="I519" i="10"/>
  <c r="I518" i="10"/>
  <c r="I517" i="10"/>
  <c r="B514" i="10"/>
  <c r="I511" i="10"/>
  <c r="I510" i="10"/>
  <c r="I509" i="10"/>
  <c r="B506" i="10"/>
  <c r="F465" i="10"/>
  <c r="I457" i="10"/>
  <c r="I456" i="10"/>
  <c r="I455" i="10"/>
  <c r="B452" i="10"/>
  <c r="I449" i="10"/>
  <c r="I448" i="10"/>
  <c r="I447" i="10"/>
  <c r="I450" i="10" s="1"/>
  <c r="B444" i="10"/>
  <c r="F403" i="10"/>
  <c r="I395" i="10"/>
  <c r="I394" i="10"/>
  <c r="I393" i="10"/>
  <c r="B390" i="10"/>
  <c r="I387" i="10"/>
  <c r="I386" i="10"/>
  <c r="I388" i="10" s="1"/>
  <c r="I385" i="10"/>
  <c r="B382" i="10"/>
  <c r="I333" i="10"/>
  <c r="I332" i="10"/>
  <c r="I331" i="10"/>
  <c r="B328" i="10"/>
  <c r="I325" i="10"/>
  <c r="I324" i="10"/>
  <c r="I323" i="10"/>
  <c r="B320" i="10"/>
  <c r="F279" i="10"/>
  <c r="I271" i="10"/>
  <c r="I270" i="10"/>
  <c r="I269" i="10"/>
  <c r="B266" i="10"/>
  <c r="I263" i="10"/>
  <c r="I262" i="10"/>
  <c r="I261" i="10"/>
  <c r="I264" i="10" s="1"/>
  <c r="B258" i="10"/>
  <c r="F217" i="10"/>
  <c r="I209" i="10"/>
  <c r="I208" i="10"/>
  <c r="I207" i="10"/>
  <c r="B204" i="10"/>
  <c r="I201" i="10"/>
  <c r="I200" i="10"/>
  <c r="I199" i="10"/>
  <c r="I202" i="10" s="1"/>
  <c r="B196" i="10"/>
  <c r="F154" i="10"/>
  <c r="I146" i="10"/>
  <c r="I145" i="10"/>
  <c r="I144" i="10"/>
  <c r="B141" i="10"/>
  <c r="I138" i="10"/>
  <c r="I137" i="10"/>
  <c r="I136" i="10"/>
  <c r="B133" i="10"/>
  <c r="F94" i="10"/>
  <c r="I86" i="10"/>
  <c r="I85" i="10"/>
  <c r="I84" i="10"/>
  <c r="B80" i="10"/>
  <c r="I77" i="10"/>
  <c r="I76" i="10"/>
  <c r="I75" i="10"/>
  <c r="B71" i="10"/>
  <c r="F35" i="10"/>
  <c r="I27" i="10"/>
  <c r="I26" i="10"/>
  <c r="I25" i="10"/>
  <c r="B21" i="10"/>
  <c r="I18" i="10"/>
  <c r="I17" i="10"/>
  <c r="I16" i="10"/>
  <c r="B12" i="10"/>
  <c r="CD21" i="8"/>
  <c r="CC21" i="8"/>
  <c r="CB21" i="8"/>
  <c r="CD19" i="8"/>
  <c r="CC19" i="8"/>
  <c r="CB19" i="8"/>
  <c r="CD17" i="8"/>
  <c r="CC17" i="8"/>
  <c r="CB17" i="8"/>
  <c r="CD15" i="8"/>
  <c r="CC15" i="8"/>
  <c r="CB15" i="8"/>
  <c r="BZ13" i="8"/>
  <c r="BZ11" i="8"/>
  <c r="BZ9" i="8"/>
  <c r="BY13" i="8"/>
  <c r="BX13" i="8"/>
  <c r="BY11" i="8"/>
  <c r="BY9" i="8"/>
  <c r="BX11" i="8"/>
  <c r="BX9" i="8"/>
  <c r="BX7" i="8"/>
  <c r="BZ7" i="8"/>
  <c r="BY7" i="8"/>
  <c r="BV7" i="8"/>
  <c r="I210" i="10" l="1"/>
  <c r="I582" i="10"/>
  <c r="I334" i="10"/>
  <c r="I458" i="10"/>
  <c r="I396" i="10"/>
  <c r="I574" i="10"/>
  <c r="I520" i="10"/>
  <c r="I512" i="10"/>
  <c r="I326" i="10"/>
  <c r="I272" i="10"/>
  <c r="I139" i="10"/>
  <c r="I19" i="10"/>
  <c r="I147" i="10"/>
  <c r="I87" i="10"/>
  <c r="I78" i="10"/>
  <c r="I28" i="10"/>
  <c r="AL9" i="8"/>
  <c r="AP15" i="8"/>
  <c r="AL15" i="8"/>
  <c r="AO15" i="8"/>
  <c r="AS13" i="8"/>
  <c r="AR19" i="8"/>
  <c r="AT15" i="8"/>
  <c r="AL11" i="8"/>
  <c r="AQ9" i="8"/>
  <c r="AR17" i="8"/>
  <c r="AM15" i="8"/>
  <c r="AP21" i="8"/>
  <c r="AU7" i="8"/>
  <c r="AN21" i="8"/>
  <c r="AM7" i="8"/>
  <c r="AP19" i="8"/>
  <c r="AT21" i="8"/>
  <c r="AV11" i="8"/>
  <c r="AP13" i="8"/>
  <c r="AR9" i="8"/>
  <c r="AN11" i="8"/>
  <c r="AQ21" i="8"/>
  <c r="AT19" i="8"/>
  <c r="AQ17" i="8"/>
  <c r="AL19" i="8"/>
  <c r="AO17" i="8"/>
  <c r="AT7" i="8"/>
  <c r="AM21" i="8"/>
  <c r="AQ7" i="8"/>
  <c r="AU9" i="8"/>
  <c r="AR11" i="8"/>
  <c r="AU11" i="8"/>
  <c r="AO13" i="8"/>
  <c r="AV9" i="8"/>
  <c r="AL21" i="8"/>
  <c r="AT9" i="8"/>
  <c r="AP9" i="8"/>
  <c r="AO21" i="8"/>
  <c r="AS9" i="8"/>
  <c r="AO7" i="8"/>
  <c r="AU21" i="8"/>
  <c r="AM11" i="8"/>
  <c r="AR13" i="8"/>
  <c r="AN19" i="8"/>
  <c r="AS19" i="8"/>
  <c r="AN7" i="8"/>
  <c r="AN17" i="8"/>
  <c r="AM17" i="8"/>
  <c r="AL17" i="8"/>
  <c r="AV13" i="8"/>
  <c r="AS21" i="8"/>
  <c r="AS15" i="8"/>
  <c r="AV21" i="8"/>
  <c r="AM9" i="8"/>
  <c r="AM13" i="8"/>
  <c r="AL13" i="8"/>
  <c r="AO19" i="8"/>
  <c r="AV17" i="8"/>
  <c r="AT17" i="8"/>
  <c r="AV19" i="8"/>
  <c r="AS7" i="8"/>
  <c r="AU15" i="8"/>
  <c r="AQ13" i="8"/>
  <c r="AU13" i="8"/>
  <c r="AR7" i="8"/>
  <c r="AP11" i="8"/>
  <c r="AP7" i="8"/>
  <c r="AN9" i="8"/>
  <c r="AQ15" i="8"/>
  <c r="AQ19" i="8"/>
  <c r="AU17" i="8"/>
  <c r="AS17" i="8"/>
  <c r="AT11" i="8"/>
  <c r="AN13" i="8"/>
  <c r="AO9" i="8"/>
  <c r="AP17" i="8"/>
  <c r="AR15" i="8"/>
  <c r="AN15" i="8"/>
  <c r="AR21" i="8"/>
  <c r="AT13" i="8"/>
  <c r="AU19" i="8"/>
  <c r="AL7" i="8"/>
  <c r="AV15" i="8"/>
  <c r="AS11" i="8"/>
  <c r="AQ11" i="8"/>
  <c r="AV7" i="8"/>
  <c r="AO11" i="8"/>
  <c r="AM19" i="8"/>
  <c r="B10" i="4" l="1"/>
  <c r="BZ21" i="8"/>
  <c r="BX21" i="8"/>
  <c r="BY21" i="8" s="1"/>
  <c r="BW21" i="8"/>
  <c r="BV21" i="8"/>
  <c r="BT21" i="8"/>
  <c r="BU21" i="8" s="1"/>
  <c r="BR21" i="8"/>
  <c r="BP21" i="8"/>
  <c r="BQ21" i="8" s="1"/>
  <c r="BO21" i="8"/>
  <c r="BL21" i="8"/>
  <c r="BN21" i="8" s="1"/>
  <c r="BJ21" i="8"/>
  <c r="BK21" i="8" s="1"/>
  <c r="BI21" i="8"/>
  <c r="BH21" i="8"/>
  <c r="BF21" i="8"/>
  <c r="BG21" i="8" s="1"/>
  <c r="BE21" i="8"/>
  <c r="BD21" i="8"/>
  <c r="BC21" i="8"/>
  <c r="BB21" i="8"/>
  <c r="BA21" i="8"/>
  <c r="AZ21" i="8"/>
  <c r="AY21" i="8"/>
  <c r="AW21" i="8"/>
  <c r="AX21" i="8" s="1"/>
  <c r="AG21" i="8"/>
  <c r="AF21" i="8"/>
  <c r="AE21" i="8"/>
  <c r="AC21" i="8"/>
  <c r="AB21" i="8"/>
  <c r="AA21" i="8"/>
  <c r="Y21" i="8"/>
  <c r="X21" i="8"/>
  <c r="W21" i="8"/>
  <c r="V21" i="8"/>
  <c r="S21" i="8"/>
  <c r="R21" i="8"/>
  <c r="Q21" i="8"/>
  <c r="O21" i="8"/>
  <c r="N21" i="8"/>
  <c r="M21" i="8"/>
  <c r="K21" i="8"/>
  <c r="J21" i="8"/>
  <c r="I21" i="8"/>
  <c r="H21" i="8"/>
  <c r="F21" i="8"/>
  <c r="E21" i="8"/>
  <c r="D21" i="8"/>
  <c r="C21" i="8"/>
  <c r="I25" i="22"/>
  <c r="I24" i="22"/>
  <c r="L24" i="3" s="1"/>
  <c r="I23" i="22"/>
  <c r="L23" i="3" s="1"/>
  <c r="B20" i="22"/>
  <c r="I17" i="22"/>
  <c r="L17" i="3" s="1"/>
  <c r="I16" i="22"/>
  <c r="P21" i="8" s="1"/>
  <c r="I15" i="22"/>
  <c r="L15" i="3" s="1"/>
  <c r="B12" i="22"/>
  <c r="BZ19" i="8"/>
  <c r="CA19" i="8" s="1"/>
  <c r="BX19" i="8"/>
  <c r="BY19" i="8" s="1"/>
  <c r="BW19" i="8"/>
  <c r="BV19" i="8"/>
  <c r="BT19" i="8"/>
  <c r="BU19" i="8" s="1"/>
  <c r="BR19" i="8"/>
  <c r="BP19" i="8"/>
  <c r="BQ19" i="8" s="1"/>
  <c r="BO19" i="8"/>
  <c r="BL19" i="8"/>
  <c r="BN19" i="8" s="1"/>
  <c r="BJ19" i="8"/>
  <c r="BK19" i="8" s="1"/>
  <c r="BI19" i="8"/>
  <c r="BH19" i="8"/>
  <c r="BF19" i="8"/>
  <c r="BG19" i="8" s="1"/>
  <c r="BE19" i="8"/>
  <c r="BD19" i="8"/>
  <c r="BC19" i="8"/>
  <c r="BB19" i="8"/>
  <c r="BA19" i="8"/>
  <c r="AZ19" i="8"/>
  <c r="AY19" i="8"/>
  <c r="AW19" i="8"/>
  <c r="AX19" i="8" s="1"/>
  <c r="AG19" i="8"/>
  <c r="AF19" i="8"/>
  <c r="AE19" i="8"/>
  <c r="AC19" i="8"/>
  <c r="AB19" i="8"/>
  <c r="AA19" i="8"/>
  <c r="Y19" i="8"/>
  <c r="X19" i="8"/>
  <c r="W19" i="8"/>
  <c r="V19" i="8"/>
  <c r="S19" i="8"/>
  <c r="R19" i="8"/>
  <c r="Q19" i="8"/>
  <c r="O19" i="8"/>
  <c r="N19" i="8"/>
  <c r="M19" i="8"/>
  <c r="K19" i="8"/>
  <c r="J19" i="8"/>
  <c r="I19" i="8"/>
  <c r="H19" i="8"/>
  <c r="F19" i="8"/>
  <c r="E19" i="8"/>
  <c r="D19" i="8"/>
  <c r="C19" i="8"/>
  <c r="B19" i="8"/>
  <c r="I25" i="21"/>
  <c r="K25" i="3" s="1"/>
  <c r="I24" i="21"/>
  <c r="AD19" i="8" s="1"/>
  <c r="I23" i="21"/>
  <c r="K23" i="3" s="1"/>
  <c r="B20" i="21"/>
  <c r="I17" i="21"/>
  <c r="T19" i="8" s="1"/>
  <c r="I16" i="21"/>
  <c r="P19" i="8" s="1"/>
  <c r="I15" i="21"/>
  <c r="K15" i="3" s="1"/>
  <c r="B12" i="21"/>
  <c r="BZ17" i="8"/>
  <c r="CA17" i="8" s="1"/>
  <c r="BX17" i="8"/>
  <c r="BW17" i="8"/>
  <c r="BV17" i="8"/>
  <c r="BT17" i="8"/>
  <c r="BU17" i="8" s="1"/>
  <c r="BR17" i="8"/>
  <c r="BS17" i="8" s="1"/>
  <c r="BP17" i="8"/>
  <c r="BQ17" i="8" s="1"/>
  <c r="BO17" i="8"/>
  <c r="BL17" i="8"/>
  <c r="BN17" i="8" s="1"/>
  <c r="BJ17" i="8"/>
  <c r="BK17" i="8" s="1"/>
  <c r="BI17" i="8"/>
  <c r="BH17" i="8"/>
  <c r="BF17" i="8"/>
  <c r="BG17" i="8" s="1"/>
  <c r="BE17" i="8"/>
  <c r="BD17" i="8"/>
  <c r="BC17" i="8"/>
  <c r="BB17" i="8"/>
  <c r="BA17" i="8"/>
  <c r="AZ17" i="8"/>
  <c r="AY17" i="8"/>
  <c r="AW17" i="8"/>
  <c r="AX17" i="8" s="1"/>
  <c r="AG17" i="8"/>
  <c r="AF17" i="8"/>
  <c r="AE17" i="8"/>
  <c r="AC17" i="8"/>
  <c r="AB17" i="8"/>
  <c r="AA17" i="8"/>
  <c r="Y17" i="8"/>
  <c r="X17" i="8"/>
  <c r="W17" i="8"/>
  <c r="V17" i="8"/>
  <c r="S17" i="8"/>
  <c r="R17" i="8"/>
  <c r="Q17" i="8"/>
  <c r="O17" i="8"/>
  <c r="N17" i="8"/>
  <c r="M17" i="8"/>
  <c r="K17" i="8"/>
  <c r="J17" i="8"/>
  <c r="I17" i="8"/>
  <c r="H17" i="8"/>
  <c r="F17" i="8"/>
  <c r="E17" i="8"/>
  <c r="D17" i="8"/>
  <c r="C17" i="8"/>
  <c r="B17" i="8"/>
  <c r="I25" i="20"/>
  <c r="AH17" i="8" s="1"/>
  <c r="I24" i="20"/>
  <c r="AD17" i="8" s="1"/>
  <c r="I23" i="20"/>
  <c r="J23" i="3" s="1"/>
  <c r="B20" i="20"/>
  <c r="I17" i="20"/>
  <c r="J17" i="3" s="1"/>
  <c r="I16" i="20"/>
  <c r="P17" i="8" s="1"/>
  <c r="I15" i="20"/>
  <c r="L17" i="8" s="1"/>
  <c r="B12" i="20"/>
  <c r="BZ15" i="8"/>
  <c r="CA15" i="8" s="1"/>
  <c r="BX15" i="8"/>
  <c r="BY15" i="8" s="1"/>
  <c r="BW15" i="8"/>
  <c r="BV15" i="8"/>
  <c r="BT15" i="8"/>
  <c r="BU15" i="8" s="1"/>
  <c r="BR15" i="8"/>
  <c r="BS15" i="8" s="1"/>
  <c r="BP15" i="8"/>
  <c r="BQ15" i="8" s="1"/>
  <c r="BO15" i="8"/>
  <c r="BL15" i="8"/>
  <c r="BM15" i="8" s="1"/>
  <c r="BJ15" i="8"/>
  <c r="BK15" i="8" s="1"/>
  <c r="BI15" i="8"/>
  <c r="BH15" i="8"/>
  <c r="BF15" i="8"/>
  <c r="BG15" i="8" s="1"/>
  <c r="BE15" i="8"/>
  <c r="BD15" i="8"/>
  <c r="BC15" i="8"/>
  <c r="BB15" i="8"/>
  <c r="BA15" i="8"/>
  <c r="AZ15" i="8"/>
  <c r="AY15" i="8"/>
  <c r="AW15" i="8"/>
  <c r="AX15" i="8" s="1"/>
  <c r="AG15" i="8"/>
  <c r="AF15" i="8"/>
  <c r="AE15" i="8"/>
  <c r="AC15" i="8"/>
  <c r="AB15" i="8"/>
  <c r="AA15" i="8"/>
  <c r="Y15" i="8"/>
  <c r="X15" i="8"/>
  <c r="W15" i="8"/>
  <c r="V15" i="8"/>
  <c r="S15" i="8"/>
  <c r="R15" i="8"/>
  <c r="Q15" i="8"/>
  <c r="O15" i="8"/>
  <c r="N15" i="8"/>
  <c r="M15" i="8"/>
  <c r="K15" i="8"/>
  <c r="J15" i="8"/>
  <c r="I15" i="8"/>
  <c r="H15" i="8"/>
  <c r="F15" i="8"/>
  <c r="E15" i="8"/>
  <c r="D15" i="8"/>
  <c r="C15" i="8"/>
  <c r="B15" i="8"/>
  <c r="I25" i="19"/>
  <c r="I25" i="3" s="1"/>
  <c r="I24" i="19"/>
  <c r="I24" i="3" s="1"/>
  <c r="I23" i="19"/>
  <c r="B20" i="19"/>
  <c r="I17" i="19"/>
  <c r="I17" i="3" s="1"/>
  <c r="I16" i="19"/>
  <c r="I16" i="3" s="1"/>
  <c r="I15" i="19"/>
  <c r="I15" i="3" s="1"/>
  <c r="B12" i="19"/>
  <c r="BV13" i="8"/>
  <c r="BW13" i="8" s="1"/>
  <c r="BT13" i="8"/>
  <c r="BU13" i="8" s="1"/>
  <c r="BS13" i="8"/>
  <c r="BR13" i="8"/>
  <c r="BQ13" i="8"/>
  <c r="BP13" i="8"/>
  <c r="BO13" i="8"/>
  <c r="BL13" i="8"/>
  <c r="BN13" i="8" s="1"/>
  <c r="BJ13" i="8"/>
  <c r="BK13" i="8" s="1"/>
  <c r="BI13" i="8"/>
  <c r="BH13" i="8"/>
  <c r="BF13" i="8"/>
  <c r="BG13" i="8" s="1"/>
  <c r="BE13" i="8"/>
  <c r="BD13" i="8"/>
  <c r="BC13" i="8"/>
  <c r="BB13" i="8"/>
  <c r="BA13" i="8"/>
  <c r="AZ13" i="8"/>
  <c r="AY13" i="8"/>
  <c r="AW13" i="8"/>
  <c r="AX13" i="8" s="1"/>
  <c r="AG13" i="8"/>
  <c r="AF13" i="8"/>
  <c r="AE13" i="8"/>
  <c r="AC13" i="8"/>
  <c r="AB13" i="8"/>
  <c r="AA13" i="8"/>
  <c r="Y13" i="8"/>
  <c r="X13" i="8"/>
  <c r="W13" i="8"/>
  <c r="V13" i="8"/>
  <c r="S13" i="8"/>
  <c r="R13" i="8"/>
  <c r="Q13" i="8"/>
  <c r="O13" i="8"/>
  <c r="N13" i="8"/>
  <c r="M13" i="8"/>
  <c r="K13" i="8"/>
  <c r="J13" i="8"/>
  <c r="I13" i="8"/>
  <c r="H13" i="8"/>
  <c r="F13" i="8"/>
  <c r="E13" i="8"/>
  <c r="D13" i="8"/>
  <c r="C13" i="8"/>
  <c r="B13" i="8"/>
  <c r="I25" i="18"/>
  <c r="H25" i="3" s="1"/>
  <c r="I24" i="18"/>
  <c r="H24" i="3" s="1"/>
  <c r="I23" i="18"/>
  <c r="Z13" i="8" s="1"/>
  <c r="B20" i="18"/>
  <c r="I17" i="18"/>
  <c r="H17" i="3" s="1"/>
  <c r="I16" i="18"/>
  <c r="P13" i="8" s="1"/>
  <c r="I15" i="18"/>
  <c r="L13" i="8" s="1"/>
  <c r="B12" i="18"/>
  <c r="BV11" i="8"/>
  <c r="BW11" i="8" s="1"/>
  <c r="BT11" i="8"/>
  <c r="BU11" i="8" s="1"/>
  <c r="BS11" i="8"/>
  <c r="BR11" i="8"/>
  <c r="BQ11" i="8"/>
  <c r="BP11" i="8"/>
  <c r="BO11" i="8"/>
  <c r="BL11" i="8"/>
  <c r="BN11" i="8" s="1"/>
  <c r="BJ11" i="8"/>
  <c r="BK11" i="8" s="1"/>
  <c r="BI11" i="8"/>
  <c r="BH11" i="8"/>
  <c r="BF11" i="8"/>
  <c r="BG11" i="8" s="1"/>
  <c r="BE11" i="8"/>
  <c r="BD11" i="8"/>
  <c r="BC11" i="8"/>
  <c r="BB11" i="8"/>
  <c r="BA11" i="8"/>
  <c r="AZ11" i="8"/>
  <c r="AY11" i="8"/>
  <c r="AW11" i="8"/>
  <c r="AX11" i="8" s="1"/>
  <c r="AG11" i="8"/>
  <c r="AF11" i="8"/>
  <c r="AE11" i="8"/>
  <c r="AC11" i="8"/>
  <c r="AB11" i="8"/>
  <c r="AA11" i="8"/>
  <c r="Y11" i="8"/>
  <c r="X11" i="8"/>
  <c r="W11" i="8"/>
  <c r="V11" i="8"/>
  <c r="S11" i="8"/>
  <c r="R11" i="8"/>
  <c r="Q11" i="8"/>
  <c r="O11" i="8"/>
  <c r="N11" i="8"/>
  <c r="M11" i="8"/>
  <c r="K11" i="8"/>
  <c r="J11" i="8"/>
  <c r="I11" i="8"/>
  <c r="H11" i="8"/>
  <c r="F11" i="8"/>
  <c r="E11" i="8"/>
  <c r="D11" i="8"/>
  <c r="C11" i="8"/>
  <c r="B11" i="8"/>
  <c r="I25" i="17"/>
  <c r="G25" i="3" s="1"/>
  <c r="I24" i="17"/>
  <c r="G24" i="3" s="1"/>
  <c r="I23" i="17"/>
  <c r="Z11" i="8" s="1"/>
  <c r="B20" i="17"/>
  <c r="I17" i="17"/>
  <c r="G17" i="3" s="1"/>
  <c r="I16" i="17"/>
  <c r="P11" i="8" s="1"/>
  <c r="I15" i="17"/>
  <c r="L11" i="8" s="1"/>
  <c r="B12" i="17"/>
  <c r="BV9" i="8"/>
  <c r="BW9" i="8" s="1"/>
  <c r="BT9" i="8"/>
  <c r="BU9" i="8" s="1"/>
  <c r="BS9" i="8"/>
  <c r="BR9" i="8"/>
  <c r="BQ9" i="8"/>
  <c r="BP9" i="8"/>
  <c r="BO9" i="8"/>
  <c r="BL9" i="8"/>
  <c r="BN9" i="8" s="1"/>
  <c r="BJ9" i="8"/>
  <c r="BK9" i="8" s="1"/>
  <c r="BI9" i="8"/>
  <c r="BH9" i="8"/>
  <c r="BF9" i="8"/>
  <c r="BG9" i="8" s="1"/>
  <c r="BE9" i="8"/>
  <c r="BD9" i="8"/>
  <c r="BC9" i="8"/>
  <c r="BB9" i="8"/>
  <c r="BA9" i="8"/>
  <c r="AZ9" i="8"/>
  <c r="AY9" i="8"/>
  <c r="AW9" i="8"/>
  <c r="AX9" i="8" s="1"/>
  <c r="AG9" i="8"/>
  <c r="AF9" i="8"/>
  <c r="AE9" i="8"/>
  <c r="AC9" i="8"/>
  <c r="AB9" i="8"/>
  <c r="AA9" i="8"/>
  <c r="Y9" i="8"/>
  <c r="X9" i="8"/>
  <c r="W9" i="8"/>
  <c r="V9" i="8"/>
  <c r="S9" i="8"/>
  <c r="R9" i="8"/>
  <c r="Q9" i="8"/>
  <c r="O9" i="8"/>
  <c r="N9" i="8"/>
  <c r="M9" i="8"/>
  <c r="K9" i="8"/>
  <c r="J9" i="8"/>
  <c r="I9" i="8"/>
  <c r="H9" i="8"/>
  <c r="F9" i="8"/>
  <c r="E9" i="8"/>
  <c r="D9" i="8"/>
  <c r="C9" i="8"/>
  <c r="B9" i="8"/>
  <c r="I25" i="16"/>
  <c r="F25" i="3" s="1"/>
  <c r="I24" i="16"/>
  <c r="AD9" i="8" s="1"/>
  <c r="I23" i="16"/>
  <c r="F23" i="3" s="1"/>
  <c r="B20" i="16"/>
  <c r="I17" i="16"/>
  <c r="T9" i="8" s="1"/>
  <c r="I16" i="16"/>
  <c r="F16" i="3" s="1"/>
  <c r="I15" i="16"/>
  <c r="F15" i="3" s="1"/>
  <c r="B12" i="16"/>
  <c r="BW7" i="8"/>
  <c r="BT7" i="8"/>
  <c r="BU7" i="8" s="1"/>
  <c r="BS7" i="8"/>
  <c r="BR7" i="8"/>
  <c r="BQ7" i="8"/>
  <c r="BP7" i="8"/>
  <c r="BO7" i="8"/>
  <c r="BL7" i="8"/>
  <c r="BN7" i="8" s="1"/>
  <c r="BJ7" i="8"/>
  <c r="BI7" i="8"/>
  <c r="BH7" i="8"/>
  <c r="BF7" i="8"/>
  <c r="BG7" i="8" s="1"/>
  <c r="BE7" i="8"/>
  <c r="BD7" i="8"/>
  <c r="BC7" i="8"/>
  <c r="BB7" i="8"/>
  <c r="BA7" i="8"/>
  <c r="AZ7" i="8"/>
  <c r="AY7" i="8"/>
  <c r="AW7" i="8"/>
  <c r="AX7" i="8" s="1"/>
  <c r="AG7" i="8"/>
  <c r="AF7" i="8"/>
  <c r="AE7" i="8"/>
  <c r="AC7" i="8"/>
  <c r="AB7" i="8"/>
  <c r="AA7" i="8"/>
  <c r="Y7" i="8"/>
  <c r="X7" i="8"/>
  <c r="W7" i="8"/>
  <c r="V7" i="8"/>
  <c r="S7" i="8"/>
  <c r="R7" i="8"/>
  <c r="Q7" i="8"/>
  <c r="O7" i="8"/>
  <c r="N7" i="8"/>
  <c r="M7" i="8"/>
  <c r="K7" i="8"/>
  <c r="J7" i="8"/>
  <c r="I7" i="8"/>
  <c r="H7" i="8"/>
  <c r="F7" i="8"/>
  <c r="E7" i="8"/>
  <c r="D7" i="8"/>
  <c r="C7" i="8"/>
  <c r="B7" i="8"/>
  <c r="I25" i="15"/>
  <c r="E25" i="3" s="1"/>
  <c r="I24" i="15"/>
  <c r="AD7" i="8" s="1"/>
  <c r="I23" i="15"/>
  <c r="Z7" i="8" s="1"/>
  <c r="B20" i="15"/>
  <c r="I17" i="15"/>
  <c r="E17" i="3" s="1"/>
  <c r="I16" i="15"/>
  <c r="P7" i="8" s="1"/>
  <c r="I15" i="15"/>
  <c r="L7" i="8" s="1"/>
  <c r="B12" i="15"/>
  <c r="BI5" i="8"/>
  <c r="BH5" i="8"/>
  <c r="BG5" i="8"/>
  <c r="BF5" i="8"/>
  <c r="BE5" i="8"/>
  <c r="BD5" i="8"/>
  <c r="BC5" i="8"/>
  <c r="BB5" i="8"/>
  <c r="BA5" i="8"/>
  <c r="AZ5" i="8"/>
  <c r="AX5" i="8"/>
  <c r="AY5" i="8" s="1"/>
  <c r="AV5" i="8"/>
  <c r="AW5" i="8" s="1"/>
  <c r="AT5" i="8"/>
  <c r="AU5" i="8" s="1"/>
  <c r="AR5" i="8"/>
  <c r="AS5" i="8" s="1"/>
  <c r="AQ5" i="8"/>
  <c r="AP5" i="8"/>
  <c r="AO5" i="8"/>
  <c r="AN5" i="8"/>
  <c r="AM5" i="8"/>
  <c r="AL5" i="8"/>
  <c r="AI5" i="8"/>
  <c r="AH5" i="8"/>
  <c r="AG5" i="8"/>
  <c r="AE5" i="8"/>
  <c r="AD5" i="8"/>
  <c r="AC5" i="8"/>
  <c r="AA5" i="8"/>
  <c r="Z5" i="8"/>
  <c r="Y5" i="8"/>
  <c r="X5" i="8"/>
  <c r="W5" i="8"/>
  <c r="T5" i="8"/>
  <c r="S5" i="8"/>
  <c r="R5" i="8"/>
  <c r="P5" i="8"/>
  <c r="O5" i="8"/>
  <c r="N5" i="8"/>
  <c r="L5" i="8"/>
  <c r="K5" i="8"/>
  <c r="J5" i="8"/>
  <c r="I5" i="8"/>
  <c r="H5" i="8"/>
  <c r="F5" i="8"/>
  <c r="E5" i="8"/>
  <c r="D5" i="8"/>
  <c r="C5" i="8"/>
  <c r="B5" i="8"/>
  <c r="F35" i="14"/>
  <c r="I27" i="14"/>
  <c r="I26" i="14"/>
  <c r="I25" i="14"/>
  <c r="B21" i="14"/>
  <c r="I18" i="14"/>
  <c r="I17" i="14"/>
  <c r="D16" i="3" s="1"/>
  <c r="I16" i="14"/>
  <c r="D15" i="3" s="1"/>
  <c r="B12" i="14"/>
  <c r="BE3" i="8"/>
  <c r="BD3" i="8"/>
  <c r="BC3" i="8"/>
  <c r="BB3" i="8"/>
  <c r="BA3" i="8"/>
  <c r="AZ3" i="8"/>
  <c r="AX3" i="8"/>
  <c r="AY3" i="8" s="1"/>
  <c r="AV3" i="8"/>
  <c r="AW3" i="8" s="1"/>
  <c r="AT3" i="8"/>
  <c r="AU3" i="8" s="1"/>
  <c r="AR3" i="8"/>
  <c r="AS3" i="8" s="1"/>
  <c r="AQ3" i="8"/>
  <c r="AP3" i="8"/>
  <c r="AO3" i="8"/>
  <c r="AN3" i="8"/>
  <c r="AM3" i="8"/>
  <c r="AL3" i="8"/>
  <c r="AI3" i="8"/>
  <c r="AH3" i="8"/>
  <c r="AG3" i="8"/>
  <c r="AE3" i="8"/>
  <c r="AD3" i="8"/>
  <c r="AC3" i="8"/>
  <c r="AA3" i="8"/>
  <c r="Z3" i="8"/>
  <c r="Y3" i="8"/>
  <c r="X3" i="8"/>
  <c r="W3" i="8"/>
  <c r="T3" i="8"/>
  <c r="S3" i="8"/>
  <c r="R3" i="8"/>
  <c r="P3" i="8"/>
  <c r="O3" i="8"/>
  <c r="N3" i="8"/>
  <c r="L3" i="8"/>
  <c r="K3" i="8"/>
  <c r="J3" i="8"/>
  <c r="I3" i="8"/>
  <c r="H3" i="8"/>
  <c r="F3" i="8"/>
  <c r="E3" i="8"/>
  <c r="D3" i="8"/>
  <c r="C3" i="8"/>
  <c r="B3" i="8"/>
  <c r="F35" i="13"/>
  <c r="G3" i="8" s="1"/>
  <c r="I27" i="13"/>
  <c r="C25" i="3" s="1"/>
  <c r="I26" i="13"/>
  <c r="C24" i="3" s="1"/>
  <c r="I25" i="13"/>
  <c r="AB3" i="8" s="1"/>
  <c r="B21" i="13"/>
  <c r="I18" i="13"/>
  <c r="U3" i="8" s="1"/>
  <c r="I17" i="13"/>
  <c r="C16" i="3" s="1"/>
  <c r="I16" i="13"/>
  <c r="C15" i="3" s="1"/>
  <c r="B12" i="13"/>
  <c r="I22" i="5"/>
  <c r="H22" i="5"/>
  <c r="G22" i="5"/>
  <c r="F22" i="5"/>
  <c r="D22" i="5"/>
  <c r="Z11" i="4"/>
  <c r="Y11" i="4"/>
  <c r="W11" i="4"/>
  <c r="V11" i="4"/>
  <c r="T11" i="4"/>
  <c r="S11" i="4"/>
  <c r="Q11" i="4"/>
  <c r="P11" i="4"/>
  <c r="N11" i="4"/>
  <c r="M11" i="4"/>
  <c r="K11" i="4"/>
  <c r="J11" i="4"/>
  <c r="H11" i="4"/>
  <c r="G11" i="4"/>
  <c r="E11" i="4"/>
  <c r="D11" i="4"/>
  <c r="CC1" i="6"/>
  <c r="BI1" i="6"/>
  <c r="C5" i="5"/>
  <c r="C4" i="5"/>
  <c r="C5" i="4"/>
  <c r="C4" i="4"/>
  <c r="F18" i="5"/>
  <c r="F19" i="5" s="1"/>
  <c r="J18" i="5"/>
  <c r="J19" i="5" s="1"/>
  <c r="J20" i="5" s="1"/>
  <c r="I18" i="5"/>
  <c r="I19" i="5" s="1"/>
  <c r="H18" i="5"/>
  <c r="H19" i="5" s="1"/>
  <c r="G18" i="5"/>
  <c r="G19" i="5" s="1"/>
  <c r="E18" i="5"/>
  <c r="E19" i="5" s="1"/>
  <c r="D18" i="5"/>
  <c r="D19" i="5" s="1"/>
  <c r="C18" i="5"/>
  <c r="C19" i="5" s="1"/>
  <c r="CA21" i="8"/>
  <c r="BS21" i="8"/>
  <c r="BS19" i="8"/>
  <c r="BY17" i="8"/>
  <c r="Z19" i="8"/>
  <c r="G23" i="3"/>
  <c r="AH7" i="8"/>
  <c r="BK7" i="8"/>
  <c r="L21" i="8" l="1"/>
  <c r="J15" i="3"/>
  <c r="P15" i="8"/>
  <c r="H23" i="3"/>
  <c r="E15" i="3"/>
  <c r="AF3" i="8"/>
  <c r="C17" i="3"/>
  <c r="J21" i="5"/>
  <c r="AK21" i="8" s="1"/>
  <c r="E21" i="5"/>
  <c r="AK11" i="8" s="1"/>
  <c r="E20" i="5"/>
  <c r="D20" i="5"/>
  <c r="AJ9" i="8" s="1"/>
  <c r="D21" i="5"/>
  <c r="AK9" i="8" s="1"/>
  <c r="G5" i="8"/>
  <c r="D19" i="3"/>
  <c r="D27" i="3" s="1"/>
  <c r="AF5" i="8"/>
  <c r="D24" i="3"/>
  <c r="AJ5" i="8"/>
  <c r="D25" i="3"/>
  <c r="AB5" i="8"/>
  <c r="D23" i="3"/>
  <c r="Q5" i="8"/>
  <c r="M5" i="8"/>
  <c r="U5" i="8"/>
  <c r="D17" i="3"/>
  <c r="I28" i="14"/>
  <c r="AJ21" i="8"/>
  <c r="F33" i="22"/>
  <c r="L19" i="3" s="1"/>
  <c r="L27" i="3" s="1"/>
  <c r="C20" i="5"/>
  <c r="C21" i="5"/>
  <c r="AK7" i="8" s="1"/>
  <c r="G21" i="5"/>
  <c r="AK15" i="8" s="1"/>
  <c r="G20" i="5"/>
  <c r="F21" i="5"/>
  <c r="AK13" i="8" s="1"/>
  <c r="F20" i="5"/>
  <c r="H20" i="5"/>
  <c r="H21" i="5"/>
  <c r="AK17" i="8" s="1"/>
  <c r="I21" i="5"/>
  <c r="AK19" i="8" s="1"/>
  <c r="I20" i="5"/>
  <c r="I19" i="14"/>
  <c r="I18" i="21"/>
  <c r="K18" i="3" s="1"/>
  <c r="BM19" i="8"/>
  <c r="BM17" i="8"/>
  <c r="BM11" i="8"/>
  <c r="AH9" i="8"/>
  <c r="G16" i="3"/>
  <c r="AD11" i="8"/>
  <c r="AH19" i="8"/>
  <c r="Z21" i="8"/>
  <c r="I26" i="19"/>
  <c r="I26" i="3" s="1"/>
  <c r="BN15" i="8"/>
  <c r="AD15" i="8"/>
  <c r="K16" i="3"/>
  <c r="H16" i="3"/>
  <c r="G15" i="3"/>
  <c r="L9" i="8"/>
  <c r="T11" i="8"/>
  <c r="J25" i="3"/>
  <c r="P9" i="8"/>
  <c r="L15" i="8"/>
  <c r="I18" i="18"/>
  <c r="U13" i="8" s="1"/>
  <c r="L19" i="8"/>
  <c r="H15" i="3"/>
  <c r="K24" i="3"/>
  <c r="I18" i="22"/>
  <c r="U21" i="8" s="1"/>
  <c r="BM9" i="8"/>
  <c r="AH11" i="8"/>
  <c r="AD13" i="8"/>
  <c r="F24" i="3"/>
  <c r="T21" i="8"/>
  <c r="Z17" i="8"/>
  <c r="I26" i="22"/>
  <c r="AI21" i="8" s="1"/>
  <c r="I18" i="17"/>
  <c r="I18" i="20"/>
  <c r="I26" i="18"/>
  <c r="H26" i="3" s="1"/>
  <c r="I26" i="20"/>
  <c r="J26" i="3" s="1"/>
  <c r="AD21" i="8"/>
  <c r="J24" i="3"/>
  <c r="AH13" i="8"/>
  <c r="T17" i="8"/>
  <c r="T15" i="8"/>
  <c r="L16" i="3"/>
  <c r="I26" i="17"/>
  <c r="I26" i="21"/>
  <c r="BM21" i="8"/>
  <c r="BM13" i="8"/>
  <c r="I26" i="16"/>
  <c r="AI9" i="8" s="1"/>
  <c r="Z9" i="8"/>
  <c r="I18" i="16"/>
  <c r="F17" i="3"/>
  <c r="AH15" i="8"/>
  <c r="Z15" i="8"/>
  <c r="I23" i="3"/>
  <c r="K17" i="3"/>
  <c r="L25" i="3"/>
  <c r="AH21" i="8"/>
  <c r="T13" i="8"/>
  <c r="I18" i="19"/>
  <c r="J16" i="3"/>
  <c r="E23" i="3"/>
  <c r="T7" i="8"/>
  <c r="E24" i="3"/>
  <c r="E16" i="3"/>
  <c r="I26" i="15"/>
  <c r="AI7" i="8" s="1"/>
  <c r="I18" i="15"/>
  <c r="BM7" i="8"/>
  <c r="M3" i="8"/>
  <c r="I28" i="13"/>
  <c r="C26" i="3" s="1"/>
  <c r="AJ3" i="8"/>
  <c r="C19" i="3"/>
  <c r="C27" i="3" s="1"/>
  <c r="Q3" i="8"/>
  <c r="C23" i="3"/>
  <c r="I19" i="13"/>
  <c r="U19" i="8" l="1"/>
  <c r="AI15" i="8"/>
  <c r="F33" i="17"/>
  <c r="AJ11" i="8"/>
  <c r="F33" i="16"/>
  <c r="F19" i="3" s="1"/>
  <c r="F27" i="3" s="1"/>
  <c r="AK5" i="8"/>
  <c r="D26" i="3"/>
  <c r="V5" i="8"/>
  <c r="D18" i="3"/>
  <c r="AJ19" i="8"/>
  <c r="F33" i="21"/>
  <c r="G21" i="8"/>
  <c r="F33" i="19"/>
  <c r="AJ15" i="8"/>
  <c r="M15" i="3"/>
  <c r="F33" i="20"/>
  <c r="AJ17" i="8"/>
  <c r="AJ7" i="8"/>
  <c r="F33" i="15"/>
  <c r="F33" i="18"/>
  <c r="AJ13" i="8"/>
  <c r="N25" i="3"/>
  <c r="N15" i="3"/>
  <c r="N24" i="3"/>
  <c r="M16" i="3"/>
  <c r="M24" i="3"/>
  <c r="F26" i="3"/>
  <c r="M25" i="3"/>
  <c r="N16" i="3"/>
  <c r="H18" i="3"/>
  <c r="AI17" i="8"/>
  <c r="L18" i="3"/>
  <c r="L26" i="3"/>
  <c r="AI19" i="8"/>
  <c r="K26" i="3"/>
  <c r="U17" i="8"/>
  <c r="J18" i="3"/>
  <c r="AI13" i="8"/>
  <c r="G18" i="3"/>
  <c r="U11" i="8"/>
  <c r="G26" i="3"/>
  <c r="AI11" i="8"/>
  <c r="M17" i="3"/>
  <c r="N23" i="3"/>
  <c r="U9" i="8"/>
  <c r="F18" i="3"/>
  <c r="N17" i="3"/>
  <c r="I18" i="3"/>
  <c r="U15" i="8"/>
  <c r="E26" i="3"/>
  <c r="E18" i="3"/>
  <c r="U7" i="8"/>
  <c r="AK3" i="8"/>
  <c r="M23" i="3"/>
  <c r="V3" i="8"/>
  <c r="C18" i="3"/>
  <c r="G19" i="3" l="1"/>
  <c r="G27" i="3" s="1"/>
  <c r="G11" i="8"/>
  <c r="G9" i="8"/>
  <c r="G13" i="8"/>
  <c r="H19" i="3"/>
  <c r="H27" i="3" s="1"/>
  <c r="E19" i="3"/>
  <c r="E27" i="3" s="1"/>
  <c r="G7" i="8"/>
  <c r="I19" i="3"/>
  <c r="I27" i="3" s="1"/>
  <c r="G15" i="8"/>
  <c r="G17" i="8"/>
  <c r="J19" i="3"/>
  <c r="J27" i="3" s="1"/>
  <c r="G19" i="8"/>
  <c r="K19" i="3"/>
  <c r="K27" i="3" s="1"/>
  <c r="M26" i="3"/>
  <c r="N26" i="3"/>
  <c r="N18" i="3"/>
  <c r="M18" i="3"/>
</calcChain>
</file>

<file path=xl/sharedStrings.xml><?xml version="1.0" encoding="utf-8"?>
<sst xmlns="http://schemas.openxmlformats.org/spreadsheetml/2006/main" count="2752" uniqueCount="471">
  <si>
    <t>Diluted sample</t>
    <phoneticPr fontId="2"/>
  </si>
  <si>
    <t>a</t>
  </si>
  <si>
    <t>a</t>
    <phoneticPr fontId="2"/>
  </si>
  <si>
    <t>b</t>
  </si>
  <si>
    <t>b</t>
    <phoneticPr fontId="2"/>
  </si>
  <si>
    <t>c</t>
  </si>
  <si>
    <t>c</t>
    <phoneticPr fontId="2"/>
  </si>
  <si>
    <t>Average</t>
    <phoneticPr fontId="2"/>
  </si>
  <si>
    <t>e</t>
  </si>
  <si>
    <t>e</t>
    <phoneticPr fontId="2"/>
  </si>
  <si>
    <t>f</t>
  </si>
  <si>
    <t>f</t>
    <phoneticPr fontId="2"/>
  </si>
  <si>
    <t>d</t>
  </si>
  <si>
    <t>d</t>
    <phoneticPr fontId="2"/>
  </si>
  <si>
    <t>pH meter</t>
    <phoneticPr fontId="2"/>
  </si>
  <si>
    <t>Standard solution</t>
  </si>
  <si>
    <t>pH</t>
  </si>
  <si>
    <t>pH</t>
    <phoneticPr fontId="2"/>
  </si>
  <si>
    <t>Chemicals</t>
    <phoneticPr fontId="2"/>
  </si>
  <si>
    <t xml:space="preserve">pH 4: </t>
    <phoneticPr fontId="2"/>
  </si>
  <si>
    <t xml:space="preserve">pH 7: </t>
    <phoneticPr fontId="2"/>
  </si>
  <si>
    <t xml:space="preserve">Manufacturer: </t>
    <phoneticPr fontId="2"/>
  </si>
  <si>
    <t xml:space="preserve">Model: </t>
    <phoneticPr fontId="2"/>
  </si>
  <si>
    <t xml:space="preserve">Years in use: </t>
    <phoneticPr fontId="2"/>
  </si>
  <si>
    <t xml:space="preserve">Display type: </t>
    <phoneticPr fontId="2"/>
  </si>
  <si>
    <t xml:space="preserve">Type of pH meter: </t>
    <phoneticPr fontId="2"/>
  </si>
  <si>
    <t xml:space="preserve">Water bath: </t>
    <phoneticPr fontId="2"/>
  </si>
  <si>
    <t xml:space="preserve">Start date: </t>
    <phoneticPr fontId="2"/>
  </si>
  <si>
    <t xml:space="preserve">Finish date: </t>
    <phoneticPr fontId="2"/>
  </si>
  <si>
    <t xml:space="preserve"> year(s)</t>
    <phoneticPr fontId="2"/>
  </si>
  <si>
    <r>
      <t xml:space="preserve"> 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C</t>
    </r>
    <phoneticPr fontId="2"/>
  </si>
  <si>
    <r>
      <t>pH at 25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C</t>
    </r>
    <phoneticPr fontId="2"/>
  </si>
  <si>
    <t xml:space="preserve"> : Printed on the label of bottle</t>
    <phoneticPr fontId="2"/>
  </si>
  <si>
    <t xml:space="preserve">Guard column: </t>
    <phoneticPr fontId="2"/>
  </si>
  <si>
    <t xml:space="preserve">Analytical method: </t>
    <phoneticPr fontId="2"/>
  </si>
  <si>
    <t xml:space="preserve">Wave length: </t>
    <phoneticPr fontId="2"/>
  </si>
  <si>
    <t xml:space="preserve">Correction: </t>
    <phoneticPr fontId="2"/>
  </si>
  <si>
    <t xml:space="preserve">Flame: </t>
    <phoneticPr fontId="2"/>
  </si>
  <si>
    <t xml:space="preserve"> nm</t>
    <phoneticPr fontId="2"/>
  </si>
  <si>
    <t xml:space="preserve">Eluent: </t>
    <phoneticPr fontId="2"/>
  </si>
  <si>
    <t xml:space="preserve">Flow rate: </t>
    <phoneticPr fontId="2"/>
  </si>
  <si>
    <t xml:space="preserve">Suppressor: </t>
    <phoneticPr fontId="2"/>
  </si>
  <si>
    <t xml:space="preserve">Column temp. </t>
    <phoneticPr fontId="2"/>
  </si>
  <si>
    <t xml:space="preserve">Injection method: </t>
    <phoneticPr fontId="2"/>
  </si>
  <si>
    <t xml:space="preserve"> μL</t>
    <phoneticPr fontId="2"/>
  </si>
  <si>
    <t>(Attached: 1, No: 0)</t>
    <phoneticPr fontId="2"/>
  </si>
  <si>
    <t>(EC: 1, Others: 9)</t>
    <phoneticPr fontId="2"/>
  </si>
  <si>
    <t>(Auto: 1, Manual: 2)</t>
    <phoneticPr fontId="2"/>
  </si>
  <si>
    <t>(Added: 1, No: 0)</t>
    <phoneticPr fontId="2"/>
  </si>
  <si>
    <t>(No: 1, Zeeman: 2, D2: 3)</t>
    <phoneticPr fontId="2"/>
  </si>
  <si>
    <t xml:space="preserve">Chemicals: </t>
    <phoneticPr fontId="2"/>
  </si>
  <si>
    <t xml:space="preserve">Concentration: </t>
    <phoneticPr fontId="2"/>
  </si>
  <si>
    <t xml:space="preserve">Preparation method: </t>
    <phoneticPr fontId="2"/>
  </si>
  <si>
    <t xml:space="preserve">Unit of concentration: </t>
    <phoneticPr fontId="2"/>
  </si>
  <si>
    <t>(Commercial: 1, Prepared at your laboratory: 2)</t>
    <phoneticPr fontId="2"/>
  </si>
  <si>
    <r>
      <t>(Air-C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: 1, N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O-C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: 2, Others: 9)</t>
    </r>
    <phoneticPr fontId="2"/>
  </si>
  <si>
    <t xml:space="preserve">Years of experience for chemical analysis: </t>
    <phoneticPr fontId="2"/>
  </si>
  <si>
    <t xml:space="preserve">Years of experience for chemical analysis of acid deposition: </t>
    <phoneticPr fontId="2"/>
  </si>
  <si>
    <t xml:space="preserve">Name: </t>
    <phoneticPr fontId="2"/>
  </si>
  <si>
    <t xml:space="preserve">Serial No. </t>
    <phoneticPr fontId="2"/>
  </si>
  <si>
    <t>&lt; Spectrophotometry &gt;</t>
    <phoneticPr fontId="2"/>
  </si>
  <si>
    <t xml:space="preserve">Heating temp. </t>
    <phoneticPr fontId="2"/>
  </si>
  <si>
    <t xml:space="preserve">Heating time: </t>
    <phoneticPr fontId="2"/>
  </si>
  <si>
    <t xml:space="preserve"> hour(s)</t>
    <phoneticPr fontId="2"/>
  </si>
  <si>
    <t>(Ion chromatography: 1, Spectrophotometry[Indophenol]: 2, Spectrophotometry[Other]: 3, Others: 9)</t>
    <phoneticPr fontId="2"/>
  </si>
  <si>
    <t>(Ion chromatography: 1, Spectrophotometry: 2, Others: 9)</t>
    <phoneticPr fontId="2"/>
  </si>
  <si>
    <t>Electrode</t>
    <phoneticPr fontId="2"/>
  </si>
  <si>
    <t>EC meter</t>
    <phoneticPr fontId="2"/>
  </si>
  <si>
    <t>Cell</t>
    <phoneticPr fontId="2"/>
  </si>
  <si>
    <t xml:space="preserve">Type of EC meter: </t>
    <phoneticPr fontId="2"/>
  </si>
  <si>
    <t xml:space="preserve">Chemical: </t>
    <phoneticPr fontId="2"/>
  </si>
  <si>
    <t>Solution 1</t>
    <phoneticPr fontId="2"/>
  </si>
  <si>
    <t>Solution 2</t>
    <phoneticPr fontId="2"/>
  </si>
  <si>
    <t>Solution 3</t>
    <phoneticPr fontId="2"/>
  </si>
  <si>
    <t>Concentration [mol/L]</t>
    <phoneticPr fontId="2"/>
  </si>
  <si>
    <t>Conductivity [mS/m]</t>
    <phoneticPr fontId="2"/>
  </si>
  <si>
    <t>Original standard solution</t>
    <phoneticPr fontId="2"/>
  </si>
  <si>
    <t>Diluted solution for calibration</t>
    <phoneticPr fontId="2"/>
  </si>
  <si>
    <t>( Analogue: 1, Digital: 2 )</t>
    <phoneticPr fontId="2"/>
  </si>
  <si>
    <t>( Desk top: 1, Potable: 2 )</t>
    <phoneticPr fontId="2"/>
  </si>
  <si>
    <t>( Used: 1, Not used: 0 )</t>
    <phoneticPr fontId="2"/>
  </si>
  <si>
    <t>EC</t>
  </si>
  <si>
    <t>-</t>
  </si>
  <si>
    <t>Ion balance</t>
  </si>
  <si>
    <t>EC check</t>
  </si>
  <si>
    <t>Std4</t>
  </si>
  <si>
    <t>Std5</t>
  </si>
  <si>
    <t>Std6</t>
  </si>
  <si>
    <t>Std7</t>
  </si>
  <si>
    <t>Std8</t>
  </si>
  <si>
    <t>Std9</t>
  </si>
  <si>
    <t>Std10</t>
  </si>
  <si>
    <t>Analysis times</t>
    <phoneticPr fontId="2"/>
  </si>
  <si>
    <t>&lt; Please append the copy of calibration curve &gt;</t>
    <phoneticPr fontId="2"/>
  </si>
  <si>
    <t xml:space="preserve">&lt; Please append the copy of analysis charts of Std1 </t>
    <phoneticPr fontId="2"/>
  </si>
  <si>
    <t>2. Summary of results</t>
    <phoneticPr fontId="2"/>
  </si>
  <si>
    <t>2. Concentrations of ions in the standard solutions</t>
    <phoneticPr fontId="2"/>
  </si>
  <si>
    <t>Standard solution</t>
    <phoneticPr fontId="2"/>
  </si>
  <si>
    <t>Std1</t>
    <phoneticPr fontId="2"/>
  </si>
  <si>
    <t>Std2</t>
    <phoneticPr fontId="2"/>
  </si>
  <si>
    <t>Std3</t>
    <phoneticPr fontId="2"/>
  </si>
  <si>
    <t>Average</t>
    <phoneticPr fontId="2"/>
  </si>
  <si>
    <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2-</t>
    </r>
    <phoneticPr fontId="2"/>
  </si>
  <si>
    <r>
      <t>NO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-</t>
    </r>
    <phoneticPr fontId="2"/>
  </si>
  <si>
    <r>
      <t>Cl</t>
    </r>
    <r>
      <rPr>
        <vertAlign val="superscript"/>
        <sz val="11"/>
        <rFont val="Times New Roman"/>
        <family val="1"/>
      </rPr>
      <t>-</t>
    </r>
    <phoneticPr fontId="2"/>
  </si>
  <si>
    <r>
      <t>Na</t>
    </r>
    <r>
      <rPr>
        <vertAlign val="superscript"/>
        <sz val="11"/>
        <rFont val="Times New Roman"/>
        <family val="1"/>
      </rPr>
      <t>+</t>
    </r>
    <phoneticPr fontId="2"/>
  </si>
  <si>
    <r>
      <t>K</t>
    </r>
    <r>
      <rPr>
        <vertAlign val="superscript"/>
        <sz val="11"/>
        <rFont val="Times New Roman"/>
        <family val="1"/>
      </rPr>
      <t>+</t>
    </r>
    <phoneticPr fontId="2"/>
  </si>
  <si>
    <r>
      <t>Ca</t>
    </r>
    <r>
      <rPr>
        <vertAlign val="superscript"/>
        <sz val="11"/>
        <rFont val="Times New Roman"/>
        <family val="1"/>
      </rPr>
      <t>2+</t>
    </r>
    <phoneticPr fontId="2"/>
  </si>
  <si>
    <r>
      <t>Mg</t>
    </r>
    <r>
      <rPr>
        <vertAlign val="superscript"/>
        <sz val="11"/>
        <rFont val="Times New Roman"/>
        <family val="1"/>
      </rPr>
      <t>2+</t>
    </r>
    <phoneticPr fontId="2"/>
  </si>
  <si>
    <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  <phoneticPr fontId="2"/>
  </si>
  <si>
    <t xml:space="preserve">Organization: </t>
    <phoneticPr fontId="2"/>
  </si>
  <si>
    <t xml:space="preserve">TEL: </t>
    <phoneticPr fontId="2"/>
  </si>
  <si>
    <r>
      <t>SO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2-</t>
    </r>
    <phoneticPr fontId="2"/>
  </si>
  <si>
    <r>
      <t>NO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-</t>
    </r>
    <phoneticPr fontId="2"/>
  </si>
  <si>
    <r>
      <t>Cl</t>
    </r>
    <r>
      <rPr>
        <vertAlign val="superscript"/>
        <sz val="11"/>
        <rFont val="Times New Roman"/>
        <family val="1"/>
      </rPr>
      <t>-</t>
    </r>
    <phoneticPr fontId="2"/>
  </si>
  <si>
    <r>
      <t>Na</t>
    </r>
    <r>
      <rPr>
        <vertAlign val="superscript"/>
        <sz val="11"/>
        <rFont val="Times New Roman"/>
        <family val="1"/>
      </rPr>
      <t>+</t>
    </r>
    <phoneticPr fontId="2"/>
  </si>
  <si>
    <r>
      <t>K</t>
    </r>
    <r>
      <rPr>
        <vertAlign val="superscript"/>
        <sz val="11"/>
        <rFont val="Times New Roman"/>
        <family val="1"/>
      </rPr>
      <t>+</t>
    </r>
    <phoneticPr fontId="2"/>
  </si>
  <si>
    <r>
      <t>Ca</t>
    </r>
    <r>
      <rPr>
        <vertAlign val="superscript"/>
        <sz val="11"/>
        <rFont val="Times New Roman"/>
        <family val="1"/>
      </rPr>
      <t>2+</t>
    </r>
    <phoneticPr fontId="2"/>
  </si>
  <si>
    <r>
      <t>Mg</t>
    </r>
    <r>
      <rPr>
        <vertAlign val="superscript"/>
        <sz val="11"/>
        <rFont val="Times New Roman"/>
        <family val="1"/>
      </rPr>
      <t>2+</t>
    </r>
    <phoneticPr fontId="2"/>
  </si>
  <si>
    <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  <phoneticPr fontId="2"/>
  </si>
  <si>
    <t xml:space="preserve">Injection volume: </t>
    <phoneticPr fontId="2"/>
  </si>
  <si>
    <t>Data</t>
    <phoneticPr fontId="2"/>
  </si>
  <si>
    <t xml:space="preserve">Cell constant: </t>
    <phoneticPr fontId="2"/>
  </si>
  <si>
    <r>
      <t xml:space="preserve"> cm</t>
    </r>
    <r>
      <rPr>
        <vertAlign val="superscript"/>
        <sz val="12"/>
        <rFont val="Times New Roman"/>
        <family val="1"/>
      </rPr>
      <t>-1</t>
    </r>
    <phoneticPr fontId="2"/>
  </si>
  <si>
    <t xml:space="preserve">La solution: </t>
    <phoneticPr fontId="2"/>
  </si>
  <si>
    <t xml:space="preserve">Cs solution: </t>
    <phoneticPr fontId="2"/>
  </si>
  <si>
    <t>name</t>
  </si>
  <si>
    <t>EC</t>
    <phoneticPr fontId="2"/>
  </si>
  <si>
    <t>start_date</t>
  </si>
  <si>
    <t>finish_date</t>
  </si>
  <si>
    <t>std_ph4_ph</t>
    <phoneticPr fontId="2"/>
  </si>
  <si>
    <t>std_ph4_chem</t>
    <phoneticPr fontId="2"/>
  </si>
  <si>
    <t>std_ph7_ph</t>
    <phoneticPr fontId="2"/>
  </si>
  <si>
    <t>std_ph7_chem</t>
    <phoneticPr fontId="2"/>
  </si>
  <si>
    <t>water_tmp_cal</t>
    <phoneticPr fontId="2"/>
  </si>
  <si>
    <t>org_std_chem</t>
    <phoneticPr fontId="2"/>
  </si>
  <si>
    <t>org_std_conc</t>
    <phoneticPr fontId="2"/>
  </si>
  <si>
    <t>dilute1_conc</t>
    <phoneticPr fontId="2"/>
  </si>
  <si>
    <t>dilute1_ec</t>
    <phoneticPr fontId="2"/>
  </si>
  <si>
    <t>dilute2_conc</t>
    <phoneticPr fontId="2"/>
  </si>
  <si>
    <t>dilute2_ec</t>
    <phoneticPr fontId="2"/>
  </si>
  <si>
    <t>dilute3_conc</t>
    <phoneticPr fontId="2"/>
  </si>
  <si>
    <t>dilute3_ec</t>
    <phoneticPr fontId="2"/>
  </si>
  <si>
    <t>cell_const</t>
    <phoneticPr fontId="2"/>
  </si>
  <si>
    <t>analytical_cd</t>
  </si>
  <si>
    <t>detector</t>
  </si>
  <si>
    <t>suppressor</t>
    <phoneticPr fontId="2"/>
  </si>
  <si>
    <t>nd</t>
    <phoneticPr fontId="2"/>
  </si>
  <si>
    <t>ldl</t>
    <phoneticPr fontId="2"/>
  </si>
  <si>
    <t>injection_method</t>
    <phoneticPr fontId="2"/>
  </si>
  <si>
    <t>wave_length</t>
    <phoneticPr fontId="2"/>
  </si>
  <si>
    <t>column_tmp</t>
    <phoneticPr fontId="2"/>
  </si>
  <si>
    <t>std_chem</t>
    <phoneticPr fontId="2"/>
  </si>
  <si>
    <t>std_conc</t>
    <phoneticPr fontId="2"/>
  </si>
  <si>
    <t>K+</t>
    <phoneticPr fontId="2"/>
  </si>
  <si>
    <t>h_serial_no</t>
    <phoneticPr fontId="2"/>
  </si>
  <si>
    <t>h_water_tmp</t>
    <phoneticPr fontId="2"/>
  </si>
  <si>
    <t>h_a_data1</t>
    <phoneticPr fontId="2"/>
  </si>
  <si>
    <t>h_a_data2</t>
    <phoneticPr fontId="2"/>
  </si>
  <si>
    <t>h_a_data3</t>
    <phoneticPr fontId="2"/>
  </si>
  <si>
    <t>h_a_average</t>
    <phoneticPr fontId="2"/>
  </si>
  <si>
    <t>h_b_data1</t>
    <phoneticPr fontId="2"/>
  </si>
  <si>
    <t>h_b_data2</t>
    <phoneticPr fontId="2"/>
  </si>
  <si>
    <t>h_b_data3</t>
    <phoneticPr fontId="2"/>
  </si>
  <si>
    <t>h_b_average</t>
    <phoneticPr fontId="2"/>
  </si>
  <si>
    <t>h_c_data1</t>
    <phoneticPr fontId="2"/>
  </si>
  <si>
    <t>h_c_data2</t>
    <phoneticPr fontId="2"/>
  </si>
  <si>
    <t>h_c_data3</t>
    <phoneticPr fontId="2"/>
  </si>
  <si>
    <t>h_c_average</t>
    <phoneticPr fontId="2"/>
  </si>
  <si>
    <t>h_total_average</t>
    <phoneticPr fontId="2"/>
  </si>
  <si>
    <t>l_water_tmp</t>
    <phoneticPr fontId="2"/>
  </si>
  <si>
    <t>l_d_data1</t>
    <phoneticPr fontId="2"/>
  </si>
  <si>
    <t>l_d_data2</t>
    <phoneticPr fontId="2"/>
  </si>
  <si>
    <t>l_d_data3</t>
    <phoneticPr fontId="2"/>
  </si>
  <si>
    <t>l_d_average</t>
    <phoneticPr fontId="2"/>
  </si>
  <si>
    <t>l_e_data1</t>
    <phoneticPr fontId="2"/>
  </si>
  <si>
    <t>l_e_data2</t>
    <phoneticPr fontId="2"/>
  </si>
  <si>
    <t>l_e_data3</t>
    <phoneticPr fontId="2"/>
  </si>
  <si>
    <t>l_e_average</t>
    <phoneticPr fontId="2"/>
  </si>
  <si>
    <t>l_f_data1</t>
    <phoneticPr fontId="2"/>
  </si>
  <si>
    <t>l_f_data2</t>
    <phoneticPr fontId="2"/>
  </si>
  <si>
    <t>l_f_data3</t>
    <phoneticPr fontId="2"/>
  </si>
  <si>
    <t>l_f_average</t>
    <phoneticPr fontId="2"/>
  </si>
  <si>
    <t>l_total_average</t>
    <phoneticPr fontId="2"/>
  </si>
  <si>
    <t>l_serial_no</t>
    <phoneticPr fontId="2"/>
  </si>
  <si>
    <t>de-ionized water_ec</t>
    <phoneticPr fontId="2"/>
  </si>
  <si>
    <t>manfacturer_pHmeter</t>
    <phoneticPr fontId="2"/>
  </si>
  <si>
    <t>manfacturer_ECmeter</t>
    <phoneticPr fontId="2"/>
  </si>
  <si>
    <t>model_ECmeter</t>
    <phoneticPr fontId="2"/>
  </si>
  <si>
    <t>years_pHmeter</t>
    <phoneticPr fontId="2"/>
  </si>
  <si>
    <t>years_ECmeter</t>
    <phoneticPr fontId="2"/>
  </si>
  <si>
    <t>manufacturer_electrode</t>
    <phoneticPr fontId="2"/>
  </si>
  <si>
    <t>manufacturer_cell</t>
    <phoneticPr fontId="2"/>
  </si>
  <si>
    <t>model_electrode</t>
    <phoneticPr fontId="2"/>
  </si>
  <si>
    <t>model_cell</t>
    <phoneticPr fontId="2"/>
  </si>
  <si>
    <t>years_electrode</t>
    <phoneticPr fontId="2"/>
  </si>
  <si>
    <t>years_cell</t>
    <phoneticPr fontId="2"/>
  </si>
  <si>
    <t>w-bath</t>
    <phoneticPr fontId="2"/>
  </si>
  <si>
    <t>tmp_conversion</t>
    <phoneticPr fontId="2"/>
  </si>
  <si>
    <t>analytical_column</t>
    <phoneticPr fontId="2"/>
  </si>
  <si>
    <t>guard_column</t>
    <phoneticPr fontId="2"/>
  </si>
  <si>
    <t>eluent</t>
    <phoneticPr fontId="2"/>
  </si>
  <si>
    <t>flow_rate</t>
    <phoneticPr fontId="2"/>
  </si>
  <si>
    <t>injection_vol</t>
    <phoneticPr fontId="2"/>
  </si>
  <si>
    <t>model_ pHmeter</t>
    <phoneticPr fontId="2"/>
  </si>
  <si>
    <t>analytical_method</t>
    <phoneticPr fontId="2"/>
  </si>
  <si>
    <t>manufacturer_apparatus</t>
    <phoneticPr fontId="2"/>
  </si>
  <si>
    <t>model_apparatus</t>
    <phoneticPr fontId="2"/>
  </si>
  <si>
    <t>years_apparatus</t>
    <phoneticPr fontId="2"/>
  </si>
  <si>
    <t>flg_disp</t>
    <phoneticPr fontId="2"/>
  </si>
  <si>
    <t>type_disp</t>
    <phoneticPr fontId="2"/>
  </si>
  <si>
    <t>flg_meter</t>
    <phoneticPr fontId="2"/>
  </si>
  <si>
    <t>type_meter</t>
    <phoneticPr fontId="2"/>
  </si>
  <si>
    <t>flg_w-bath</t>
    <phoneticPr fontId="2"/>
  </si>
  <si>
    <t>flg_tmp_conversion</t>
    <phoneticPr fontId="2"/>
  </si>
  <si>
    <t>flg_suppressor</t>
    <phoneticPr fontId="2"/>
  </si>
  <si>
    <t>model_suppressor</t>
    <phoneticPr fontId="2"/>
  </si>
  <si>
    <t>heat_tmp</t>
    <phoneticPr fontId="2"/>
  </si>
  <si>
    <t>heat_time</t>
    <phoneticPr fontId="2"/>
  </si>
  <si>
    <t>flg_unit</t>
    <phoneticPr fontId="2"/>
  </si>
  <si>
    <t>unit</t>
    <phoneticPr fontId="2"/>
  </si>
  <si>
    <t>flg_preparation</t>
    <phoneticPr fontId="2"/>
  </si>
  <si>
    <t>prepatation</t>
    <phoneticPr fontId="2"/>
  </si>
  <si>
    <t>flg_injection</t>
    <phoneticPr fontId="2"/>
  </si>
  <si>
    <t>flg_detector</t>
    <phoneticPr fontId="2"/>
  </si>
  <si>
    <t>flg_correction</t>
    <phoneticPr fontId="2"/>
  </si>
  <si>
    <t>correction_method</t>
    <phoneticPr fontId="2"/>
  </si>
  <si>
    <t>flg_cesium</t>
    <phoneticPr fontId="2"/>
  </si>
  <si>
    <t>cesium_solution</t>
    <phoneticPr fontId="2"/>
  </si>
  <si>
    <t>flg_flame</t>
    <phoneticPr fontId="2"/>
  </si>
  <si>
    <t>flame</t>
    <phoneticPr fontId="2"/>
  </si>
  <si>
    <t>flg_lanthanum</t>
    <phoneticPr fontId="2"/>
  </si>
  <si>
    <t>lanthanum_solution</t>
    <phoneticPr fontId="2"/>
  </si>
  <si>
    <t>exp1</t>
    <phoneticPr fontId="2"/>
  </si>
  <si>
    <t>exp2</t>
    <phoneticPr fontId="2"/>
  </si>
  <si>
    <t xml:space="preserve">Electric conductivity of de-ionized water: </t>
    <phoneticPr fontId="2"/>
  </si>
  <si>
    <t>AAAAAAAA</t>
  </si>
  <si>
    <t>BB-BB</t>
  </si>
  <si>
    <t>DDDDD</t>
  </si>
  <si>
    <t>C6H4(COOK)(COOH)</t>
  </si>
  <si>
    <t>KH2PO4,Na2HPO4</t>
  </si>
  <si>
    <t>KCl</t>
  </si>
  <si>
    <t>DDDDDDDDD</t>
  </si>
  <si>
    <t>DD-EEE</t>
  </si>
  <si>
    <t>CC-AA</t>
    <phoneticPr fontId="2"/>
  </si>
  <si>
    <t>CC-GG</t>
    <phoneticPr fontId="2"/>
  </si>
  <si>
    <t>2.7mmol/l Na2CO3/ 0.3mmol NaHCO3</t>
  </si>
  <si>
    <t>Na2SO4 (SO42-)</t>
  </si>
  <si>
    <t>NaCl (Cl-)</t>
  </si>
  <si>
    <t>CCCCC</t>
  </si>
  <si>
    <t>20mmol/l CH3SO3H</t>
  </si>
  <si>
    <t>NaCl (Na+)</t>
  </si>
  <si>
    <t>KCl (K+)</t>
  </si>
  <si>
    <t>CaCO3 (Ca2+)</t>
  </si>
  <si>
    <t>HHHHHHHHHHHHHHHHHH</t>
  </si>
  <si>
    <t>IIIIIIIIII</t>
  </si>
  <si>
    <t>Mg(NO3)2 (Mg2+)</t>
  </si>
  <si>
    <t>NH4(NO3) (NH4+)</t>
  </si>
  <si>
    <t>(1) Date of measurement etc.</t>
    <phoneticPr fontId="2"/>
  </si>
  <si>
    <t>2. Result of measurement</t>
    <phoneticPr fontId="2"/>
  </si>
  <si>
    <t>1. Person in change of measurement</t>
    <phoneticPr fontId="2"/>
  </si>
  <si>
    <t>(Ion Chromatography: 1, Atomic Absorption Spectrometry: 2, Atomic Emission Spectrometry: 3, Others: 9)</t>
    <phoneticPr fontId="2"/>
  </si>
  <si>
    <t>&lt; Ion Chromatography &gt;</t>
    <phoneticPr fontId="2"/>
  </si>
  <si>
    <t>&lt; Atomic Absorption/Emission Spectrometry &gt;</t>
    <phoneticPr fontId="2"/>
  </si>
  <si>
    <t>3. Measurement conditions</t>
    <phoneticPr fontId="2"/>
  </si>
  <si>
    <t>4. Calibration for pH measurement</t>
    <phoneticPr fontId="2"/>
  </si>
  <si>
    <t>4. Calibration for EC measurement</t>
    <phoneticPr fontId="2"/>
  </si>
  <si>
    <t>4. Standard solution</t>
    <phoneticPr fontId="2"/>
  </si>
  <si>
    <t xml:space="preserve">Country: </t>
    <phoneticPr fontId="2"/>
  </si>
  <si>
    <t xml:space="preserve">E-mail: </t>
    <phoneticPr fontId="2"/>
  </si>
  <si>
    <t>Report (4): pH</t>
    <phoneticPr fontId="2"/>
  </si>
  <si>
    <t>Report (5): EC</t>
    <phoneticPr fontId="2"/>
  </si>
  <si>
    <r>
      <t>Report (6): Sulfate ion (SO</t>
    </r>
    <r>
      <rPr>
        <b/>
        <vertAlign val="subscript"/>
        <sz val="14"/>
        <rFont val="Times New Roman"/>
        <family val="1"/>
      </rPr>
      <t>4</t>
    </r>
    <r>
      <rPr>
        <b/>
        <vertAlign val="superscript"/>
        <sz val="14"/>
        <rFont val="Times New Roman"/>
        <family val="1"/>
      </rPr>
      <t>2-</t>
    </r>
    <r>
      <rPr>
        <b/>
        <sz val="14"/>
        <rFont val="Times New Roman"/>
        <family val="1"/>
      </rPr>
      <t>)</t>
    </r>
    <phoneticPr fontId="2"/>
  </si>
  <si>
    <r>
      <t>Report (7): Nitrate ion (NO</t>
    </r>
    <r>
      <rPr>
        <b/>
        <vertAlign val="subscript"/>
        <sz val="14"/>
        <rFont val="Times New Roman"/>
        <family val="1"/>
      </rPr>
      <t>3</t>
    </r>
    <r>
      <rPr>
        <b/>
        <vertAlign val="superscript"/>
        <sz val="14"/>
        <rFont val="Times New Roman"/>
        <family val="1"/>
      </rPr>
      <t>-</t>
    </r>
    <r>
      <rPr>
        <b/>
        <sz val="14"/>
        <rFont val="Times New Roman"/>
        <family val="1"/>
      </rPr>
      <t>)</t>
    </r>
    <phoneticPr fontId="2"/>
  </si>
  <si>
    <r>
      <t>Report (8): Chloride ion (Cl</t>
    </r>
    <r>
      <rPr>
        <b/>
        <vertAlign val="superscript"/>
        <sz val="14"/>
        <rFont val="Times New Roman"/>
        <family val="1"/>
      </rPr>
      <t>-</t>
    </r>
    <r>
      <rPr>
        <b/>
        <sz val="14"/>
        <rFont val="Times New Roman"/>
        <family val="1"/>
      </rPr>
      <t>)</t>
    </r>
    <phoneticPr fontId="2"/>
  </si>
  <si>
    <t>Report (1): Summary</t>
    <phoneticPr fontId="2"/>
  </si>
  <si>
    <t>Report (2): Concentration of standard solution</t>
    <phoneticPr fontId="2"/>
  </si>
  <si>
    <t>If "9", enter the method used &gt;&gt;&gt;</t>
    <phoneticPr fontId="2"/>
  </si>
  <si>
    <t>Std0</t>
    <phoneticPr fontId="2"/>
  </si>
  <si>
    <t>Please fill the prepared concentrations of ions in standard solutions used for drawing calibration curves in the table below.</t>
    <phoneticPr fontId="2"/>
  </si>
  <si>
    <t>The concentration values shall be rounded to the 2nd decimal place.</t>
    <phoneticPr fontId="2"/>
  </si>
  <si>
    <r>
      <t>mS m</t>
    </r>
    <r>
      <rPr>
        <vertAlign val="superscript"/>
        <sz val="10"/>
        <rFont val="Times New Roman"/>
        <family val="1"/>
      </rPr>
      <t>-1</t>
    </r>
    <phoneticPr fontId="2"/>
  </si>
  <si>
    <r>
      <t>μmol L</t>
    </r>
    <r>
      <rPr>
        <vertAlign val="superscript"/>
        <sz val="10"/>
        <rFont val="Times New Roman"/>
        <family val="1"/>
      </rPr>
      <t>-1</t>
    </r>
    <phoneticPr fontId="2"/>
  </si>
  <si>
    <r>
      <t>Data [mS m</t>
    </r>
    <r>
      <rPr>
        <vertAlign val="superscript"/>
        <sz val="12"/>
        <rFont val="Times New Roman"/>
        <family val="1"/>
      </rPr>
      <t>-1</t>
    </r>
    <r>
      <rPr>
        <sz val="12"/>
        <rFont val="Times New Roman"/>
        <family val="1"/>
      </rPr>
      <t>]</t>
    </r>
    <phoneticPr fontId="2"/>
  </si>
  <si>
    <r>
      <t>Data [μmol L</t>
    </r>
    <r>
      <rPr>
        <vertAlign val="superscript"/>
        <sz val="12"/>
        <rFont val="Times New Roman"/>
        <family val="1"/>
      </rPr>
      <t>-1</t>
    </r>
    <r>
      <rPr>
        <sz val="12"/>
        <rFont val="Times New Roman"/>
        <family val="1"/>
      </rPr>
      <t>]</t>
    </r>
    <phoneticPr fontId="2"/>
  </si>
  <si>
    <t>Std 0</t>
    <phoneticPr fontId="2"/>
  </si>
  <si>
    <t>Std 1</t>
    <phoneticPr fontId="2"/>
  </si>
  <si>
    <t>Std 2</t>
  </si>
  <si>
    <t>Std 3</t>
  </si>
  <si>
    <t>Std 4</t>
  </si>
  <si>
    <t>Std 5</t>
  </si>
  <si>
    <t>Std 6</t>
  </si>
  <si>
    <t>Std 7</t>
  </si>
  <si>
    <t>Std 8</t>
  </si>
  <si>
    <t>Std 9</t>
  </si>
  <si>
    <t>Std 10</t>
  </si>
  <si>
    <t>Detection Limit (3 s.d.)</t>
    <phoneticPr fontId="2"/>
  </si>
  <si>
    <t>Determination Limit
(10 s.d.)</t>
    <phoneticPr fontId="2"/>
  </si>
  <si>
    <t>Standard deviation (s.d.)</t>
    <phoneticPr fontId="2"/>
  </si>
  <si>
    <r>
      <t xml:space="preserve"> mS m</t>
    </r>
    <r>
      <rPr>
        <vertAlign val="superscript"/>
        <sz val="12"/>
        <rFont val="Times New Roman"/>
        <family val="1"/>
      </rPr>
      <t>-1</t>
    </r>
    <phoneticPr fontId="2"/>
  </si>
  <si>
    <r>
      <t xml:space="preserve"> mol L</t>
    </r>
    <r>
      <rPr>
        <vertAlign val="superscript"/>
        <sz val="12"/>
        <rFont val="Times New Roman"/>
        <family val="1"/>
      </rPr>
      <t>-1</t>
    </r>
    <phoneticPr fontId="2"/>
  </si>
  <si>
    <r>
      <t>(mg L</t>
    </r>
    <r>
      <rPr>
        <vertAlign val="superscript"/>
        <sz val="10"/>
        <rFont val="Times New Roman"/>
        <family val="1"/>
      </rPr>
      <t>-1</t>
    </r>
    <r>
      <rPr>
        <sz val="10"/>
        <rFont val="Times New Roman"/>
        <family val="1"/>
      </rPr>
      <t>: 1, μmol L</t>
    </r>
    <r>
      <rPr>
        <vertAlign val="superscript"/>
        <sz val="10"/>
        <rFont val="Times New Roman"/>
        <family val="1"/>
      </rPr>
      <t>-1</t>
    </r>
    <r>
      <rPr>
        <sz val="10"/>
        <rFont val="Times New Roman"/>
        <family val="1"/>
      </rPr>
      <t>: 2)</t>
    </r>
    <phoneticPr fontId="2"/>
  </si>
  <si>
    <r>
      <t xml:space="preserve"> mL min</t>
    </r>
    <r>
      <rPr>
        <vertAlign val="superscript"/>
        <sz val="12"/>
        <rFont val="Times New Roman"/>
        <family val="1"/>
      </rPr>
      <t>-1</t>
    </r>
    <phoneticPr fontId="2"/>
  </si>
  <si>
    <t xml:space="preserve">Main Analyst: </t>
    <phoneticPr fontId="2"/>
  </si>
  <si>
    <t>1. Organization / Main Analyst</t>
    <phoneticPr fontId="2"/>
  </si>
  <si>
    <t>Questionnaire</t>
    <phoneticPr fontId="2"/>
  </si>
  <si>
    <t>Report (14): Information on QA/QC in the laboratory</t>
    <phoneticPr fontId="2"/>
  </si>
  <si>
    <r>
      <t>Report (9): Ammonium ion (NH</t>
    </r>
    <r>
      <rPr>
        <b/>
        <vertAlign val="subscript"/>
        <sz val="14"/>
        <rFont val="Times New Roman"/>
        <family val="1"/>
      </rPr>
      <t>4</t>
    </r>
    <r>
      <rPr>
        <b/>
        <vertAlign val="superscript"/>
        <sz val="14"/>
        <rFont val="Times New Roman"/>
        <family val="1"/>
      </rPr>
      <t>+</t>
    </r>
    <r>
      <rPr>
        <b/>
        <sz val="14"/>
        <rFont val="Times New Roman"/>
        <family val="1"/>
      </rPr>
      <t>)</t>
    </r>
    <phoneticPr fontId="2"/>
  </si>
  <si>
    <r>
      <t>Report (10): Sodium ion (Na</t>
    </r>
    <r>
      <rPr>
        <b/>
        <vertAlign val="superscript"/>
        <sz val="14"/>
        <rFont val="Times New Roman"/>
        <family val="1"/>
      </rPr>
      <t>+</t>
    </r>
    <r>
      <rPr>
        <b/>
        <sz val="14"/>
        <rFont val="Times New Roman"/>
        <family val="1"/>
      </rPr>
      <t>)</t>
    </r>
    <phoneticPr fontId="2"/>
  </si>
  <si>
    <r>
      <t>Report (11): Potassium ion (K</t>
    </r>
    <r>
      <rPr>
        <b/>
        <vertAlign val="superscript"/>
        <sz val="14"/>
        <rFont val="Times New Roman"/>
        <family val="1"/>
      </rPr>
      <t>+</t>
    </r>
    <r>
      <rPr>
        <b/>
        <sz val="14"/>
        <rFont val="Times New Roman"/>
        <family val="1"/>
      </rPr>
      <t>)</t>
    </r>
    <phoneticPr fontId="2"/>
  </si>
  <si>
    <r>
      <t>Report (12): Calcium ion (Ca</t>
    </r>
    <r>
      <rPr>
        <b/>
        <vertAlign val="superscript"/>
        <sz val="14"/>
        <rFont val="Times New Roman"/>
        <family val="1"/>
      </rPr>
      <t>2+</t>
    </r>
    <r>
      <rPr>
        <b/>
        <sz val="14"/>
        <rFont val="Times New Roman"/>
        <family val="1"/>
      </rPr>
      <t>)</t>
    </r>
    <phoneticPr fontId="2"/>
  </si>
  <si>
    <r>
      <t>Report (13): Magnesium ion (Mg</t>
    </r>
    <r>
      <rPr>
        <b/>
        <vertAlign val="superscript"/>
        <sz val="14"/>
        <rFont val="Times New Roman"/>
        <family val="1"/>
      </rPr>
      <t>2+</t>
    </r>
    <r>
      <rPr>
        <b/>
        <sz val="14"/>
        <rFont val="Times New Roman"/>
        <family val="1"/>
      </rPr>
      <t>)</t>
    </r>
    <phoneticPr fontId="2"/>
  </si>
  <si>
    <r>
      <t>for SO</t>
    </r>
    <r>
      <rPr>
        <b/>
        <vertAlign val="subscript"/>
        <sz val="14"/>
        <rFont val="Times New Roman"/>
        <family val="1"/>
      </rPr>
      <t>4</t>
    </r>
    <r>
      <rPr>
        <b/>
        <vertAlign val="superscript"/>
        <sz val="14"/>
        <rFont val="Times New Roman"/>
        <family val="1"/>
      </rPr>
      <t>2-</t>
    </r>
    <r>
      <rPr>
        <b/>
        <sz val="14"/>
        <rFont val="Times New Roman"/>
        <family val="1"/>
      </rPr>
      <t>, NO</t>
    </r>
    <r>
      <rPr>
        <b/>
        <vertAlign val="subscript"/>
        <sz val="14"/>
        <rFont val="Times New Roman"/>
        <family val="1"/>
      </rPr>
      <t>3</t>
    </r>
    <r>
      <rPr>
        <b/>
        <vertAlign val="superscript"/>
        <sz val="14"/>
        <rFont val="Times New Roman"/>
        <family val="1"/>
      </rPr>
      <t>-</t>
    </r>
    <r>
      <rPr>
        <b/>
        <sz val="14"/>
        <rFont val="Times New Roman"/>
        <family val="1"/>
      </rPr>
      <t>, Cl</t>
    </r>
    <r>
      <rPr>
        <b/>
        <vertAlign val="superscript"/>
        <sz val="14"/>
        <rFont val="Times New Roman"/>
        <family val="1"/>
      </rPr>
      <t>-</t>
    </r>
    <r>
      <rPr>
        <b/>
        <sz val="14"/>
        <rFont val="Times New Roman"/>
        <family val="1"/>
      </rPr>
      <t>, NH</t>
    </r>
    <r>
      <rPr>
        <b/>
        <vertAlign val="subscript"/>
        <sz val="14"/>
        <rFont val="Times New Roman"/>
        <family val="1"/>
      </rPr>
      <t>4</t>
    </r>
    <r>
      <rPr>
        <b/>
        <vertAlign val="superscript"/>
        <sz val="14"/>
        <rFont val="Times New Roman"/>
        <family val="1"/>
      </rPr>
      <t>+</t>
    </r>
    <r>
      <rPr>
        <b/>
        <sz val="14"/>
        <rFont val="Times New Roman"/>
        <family val="1"/>
      </rPr>
      <t>, Na</t>
    </r>
    <r>
      <rPr>
        <b/>
        <vertAlign val="superscript"/>
        <sz val="14"/>
        <rFont val="Times New Roman"/>
        <family val="1"/>
      </rPr>
      <t>+</t>
    </r>
    <r>
      <rPr>
        <b/>
        <sz val="14"/>
        <rFont val="Times New Roman"/>
        <family val="1"/>
      </rPr>
      <t>, K</t>
    </r>
    <r>
      <rPr>
        <b/>
        <vertAlign val="superscript"/>
        <sz val="14"/>
        <rFont val="Times New Roman"/>
        <family val="1"/>
      </rPr>
      <t>+</t>
    </r>
    <r>
      <rPr>
        <b/>
        <sz val="14"/>
        <rFont val="Times New Roman"/>
        <family val="1"/>
      </rPr>
      <t>, Ca</t>
    </r>
    <r>
      <rPr>
        <b/>
        <vertAlign val="superscript"/>
        <sz val="14"/>
        <rFont val="Times New Roman"/>
        <family val="1"/>
      </rPr>
      <t>2+</t>
    </r>
    <r>
      <rPr>
        <b/>
        <sz val="14"/>
        <rFont val="Times New Roman"/>
        <family val="1"/>
      </rPr>
      <t>, Mg</t>
    </r>
    <r>
      <rPr>
        <b/>
        <vertAlign val="superscript"/>
        <sz val="14"/>
        <rFont val="Times New Roman"/>
        <family val="1"/>
      </rPr>
      <t>2+</t>
    </r>
    <r>
      <rPr>
        <b/>
        <sz val="14"/>
        <rFont val="Times New Roman"/>
        <family val="1"/>
      </rPr>
      <t xml:space="preserve"> &gt;</t>
    </r>
    <phoneticPr fontId="2"/>
  </si>
  <si>
    <t>( Yes: 1, No: 0 )</t>
    <phoneticPr fontId="2"/>
  </si>
  <si>
    <t>g</t>
    <phoneticPr fontId="2"/>
  </si>
  <si>
    <t>h</t>
    <phoneticPr fontId="2"/>
  </si>
  <si>
    <t>i</t>
    <phoneticPr fontId="2"/>
  </si>
  <si>
    <t>Median</t>
    <phoneticPr fontId="2"/>
  </si>
  <si>
    <r>
      <t>Data[μmol L</t>
    </r>
    <r>
      <rPr>
        <vertAlign val="superscript"/>
        <sz val="12"/>
        <rFont val="Times New Roman"/>
        <family val="1"/>
      </rPr>
      <t>-1</t>
    </r>
    <r>
      <rPr>
        <sz val="12"/>
        <rFont val="Times New Roman"/>
        <family val="1"/>
      </rPr>
      <t>]</t>
    </r>
    <phoneticPr fontId="2"/>
  </si>
  <si>
    <t>pH of blank sample</t>
    <phoneticPr fontId="2"/>
  </si>
  <si>
    <t>EC of blank sample</t>
    <phoneticPr fontId="2"/>
  </si>
  <si>
    <t>SO42- conc of blank sample</t>
    <phoneticPr fontId="2"/>
  </si>
  <si>
    <t>NO3- conc of blank sample</t>
    <phoneticPr fontId="2"/>
  </si>
  <si>
    <t>Cl- conc of blank sample</t>
    <phoneticPr fontId="2"/>
  </si>
  <si>
    <t>NH4+ conc of blank sample</t>
    <phoneticPr fontId="2"/>
  </si>
  <si>
    <t>Na+ conc of blank sample</t>
    <phoneticPr fontId="2"/>
  </si>
  <si>
    <t>K+ conc of blank sample</t>
    <phoneticPr fontId="2"/>
  </si>
  <si>
    <t>Ca2+ conc of blank sample</t>
    <phoneticPr fontId="2"/>
  </si>
  <si>
    <t>Blank sample</t>
    <phoneticPr fontId="2"/>
  </si>
  <si>
    <t>Blank sample</t>
    <phoneticPr fontId="2"/>
  </si>
  <si>
    <t>Mg2+ conc of blank sample</t>
    <phoneticPr fontId="2"/>
  </si>
  <si>
    <t>(4) Operational blank sample</t>
    <phoneticPr fontId="2"/>
  </si>
  <si>
    <t>&lt; Please append one copy of analysis charts of the operational blank sample</t>
    <phoneticPr fontId="2"/>
  </si>
  <si>
    <t>Median*</t>
    <phoneticPr fontId="2"/>
  </si>
  <si>
    <t>1. Organization</t>
    <phoneticPr fontId="2"/>
  </si>
  <si>
    <t>Concentration values of Std1</t>
    <phoneticPr fontId="2"/>
  </si>
  <si>
    <t>2. Not Detected (3s) and Lowest Determination Limit (10s)</t>
    <phoneticPr fontId="2"/>
  </si>
  <si>
    <r>
      <t>R</t>
    </r>
    <r>
      <rPr>
        <vertAlign val="subscript"/>
        <sz val="11"/>
        <rFont val="Times New Roman"/>
        <family val="1"/>
      </rPr>
      <t>1</t>
    </r>
  </si>
  <si>
    <r>
      <t>R</t>
    </r>
    <r>
      <rPr>
        <vertAlign val="subscript"/>
        <sz val="11"/>
        <rFont val="Times New Roman"/>
        <family val="1"/>
      </rPr>
      <t>2</t>
    </r>
  </si>
  <si>
    <t xml:space="preserve"> : Year/Month/Day (ex. 2020/10/31)</t>
    <phoneticPr fontId="2"/>
  </si>
  <si>
    <t>No. 211w</t>
    <phoneticPr fontId="2"/>
  </si>
  <si>
    <t>No.212w</t>
    <phoneticPr fontId="2"/>
  </si>
  <si>
    <r>
      <t>The calculation of R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and R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is based on the manual and QA/QC program. If the value of  "R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</rPr>
      <t>" or "R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" does not meet the required criteria, please confirm their analytical results again.</t>
    </r>
    <phoneticPr fontId="2"/>
  </si>
  <si>
    <r>
      <t>Please fill each analytical value of</t>
    </r>
    <r>
      <rPr>
        <u/>
        <sz val="11"/>
        <color rgb="FFFF0000"/>
        <rFont val="Times New Roman"/>
        <family val="1"/>
      </rPr>
      <t xml:space="preserve"> Std1</t>
    </r>
    <r>
      <rPr>
        <sz val="11"/>
        <rFont val="Times New Roman"/>
        <family val="1"/>
      </rPr>
      <t xml:space="preserve"> obtained by repeating analysis 5 times in the blue cell.</t>
    </r>
    <phoneticPr fontId="2"/>
  </si>
  <si>
    <t xml:space="preserve">Model of Analytical column: </t>
    <phoneticPr fontId="2"/>
  </si>
  <si>
    <t xml:space="preserve">---&gt;Year of installation: </t>
    <phoneticPr fontId="2"/>
  </si>
  <si>
    <t xml:space="preserve">Model of Guard column: </t>
    <phoneticPr fontId="2"/>
  </si>
  <si>
    <t xml:space="preserve">Kind of detector: </t>
    <phoneticPr fontId="2"/>
  </si>
  <si>
    <t>If others, enter the kind of detector:</t>
    <phoneticPr fontId="2"/>
  </si>
  <si>
    <t xml:space="preserve">---&gt;Model of suppressor: </t>
    <phoneticPr fontId="2"/>
  </si>
  <si>
    <t>ana_col_inst</t>
    <phoneticPr fontId="2"/>
  </si>
  <si>
    <t>gur_col_inst</t>
    <phoneticPr fontId="2"/>
  </si>
  <si>
    <t>supp_inst</t>
    <phoneticPr fontId="2"/>
  </si>
  <si>
    <t xml:space="preserve">* In the case that the median is less than the detection limit, 1/2 detection limit is automatically adopted as the result of the operational blank sample. </t>
    <phoneticPr fontId="2"/>
  </si>
  <si>
    <t>(Use: 1, Not use: 0)</t>
    <phoneticPr fontId="2"/>
  </si>
  <si>
    <t>(Yes: 1, No: 0)</t>
    <phoneticPr fontId="2"/>
  </si>
  <si>
    <t>Enter others name</t>
    <phoneticPr fontId="2"/>
  </si>
  <si>
    <t>5. Problems on monitoring activities</t>
    <phoneticPr fontId="2"/>
  </si>
  <si>
    <t>4. Operation in the laboratory</t>
    <phoneticPr fontId="2"/>
  </si>
  <si>
    <t>Enter others frequency</t>
    <phoneticPr fontId="2"/>
  </si>
  <si>
    <t>(Yes: 1, No: 0, Partially: 3)</t>
    <phoneticPr fontId="2"/>
  </si>
  <si>
    <t>a. World Meteorological Organization Global Atmosphere Watch (WMO/GAW)</t>
    <phoneticPr fontId="2"/>
  </si>
  <si>
    <t>b. U.S. Geological Survey (USGS)</t>
    <phoneticPr fontId="2"/>
  </si>
  <si>
    <t>c. European Monitoring and Evaluation Programme (EMEP)</t>
    <phoneticPr fontId="2"/>
  </si>
  <si>
    <t>d. No participating</t>
    <phoneticPr fontId="2"/>
  </si>
  <si>
    <t>b. Material of container to store Diluted STD</t>
    <phoneticPr fontId="2"/>
  </si>
  <si>
    <t>c. Storage condition of Diluted STD</t>
    <phoneticPr fontId="2"/>
  </si>
  <si>
    <t>(every time: 1, every week: 2, every month: 3, every year: 4, Others: 6)</t>
    <phoneticPr fontId="2"/>
  </si>
  <si>
    <t>(Plastic: 1, Glass: 2, Others: 3)</t>
    <phoneticPr fontId="2"/>
  </si>
  <si>
    <t>(In refrigerators: 1, At room temperature: 2, Others: 3)</t>
    <phoneticPr fontId="2"/>
  </si>
  <si>
    <t>a. How long did it take to finish the measurement after dilution?</t>
    <phoneticPr fontId="2"/>
  </si>
  <si>
    <t xml:space="preserve">(a few days: 1, a week: 2, a month: 3, a few months: 4, Others: 5) </t>
    <phoneticPr fontId="2"/>
  </si>
  <si>
    <t>Enter others period</t>
    <phoneticPr fontId="2"/>
  </si>
  <si>
    <t>b. Material of container to store Diluted RM</t>
    <phoneticPr fontId="2"/>
  </si>
  <si>
    <t>c. Storage condition of Diluted RM</t>
    <phoneticPr fontId="2"/>
  </si>
  <si>
    <t>b. Material of container to store Diluted ILC sample</t>
    <phoneticPr fontId="2"/>
  </si>
  <si>
    <t>c. Storage condition of Diluted ILC sample</t>
    <phoneticPr fontId="2"/>
  </si>
  <si>
    <t xml:space="preserve"> (1) Preparation of "Diluted ILC sample (211w, 212w)", in this attempt.</t>
    <phoneticPr fontId="2"/>
  </si>
  <si>
    <t xml:space="preserve"> (2) Preparation of "Diluted standard solution (STD)"</t>
    <phoneticPr fontId="2"/>
  </si>
  <si>
    <t xml:space="preserve"> (3) Preparation of "Standard Reference Materials (RM)".</t>
    <phoneticPr fontId="2"/>
  </si>
  <si>
    <t xml:space="preserve"> (4) Preparation of "Eluent for IC" (If you don't use IC, please skip (4).)</t>
    <phoneticPr fontId="2"/>
  </si>
  <si>
    <t>b. Material of container to store prepared eluent</t>
    <phoneticPr fontId="2"/>
  </si>
  <si>
    <t>c. Storage condition of prepared eluent</t>
    <phoneticPr fontId="2"/>
  </si>
  <si>
    <t>If there are any problems on wet deposition monitoring in your laboratory, please write in the box below.</t>
    <phoneticPr fontId="2"/>
  </si>
  <si>
    <r>
      <t>Temperature conversion to 25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 xml:space="preserve">C: </t>
    </r>
  </si>
  <si>
    <t xml:space="preserve">Water temperature at the calibration: </t>
  </si>
  <si>
    <t xml:space="preserve">Water temperature at measurement: </t>
  </si>
  <si>
    <t>Report (3): Detection limit and determination limit</t>
  </si>
  <si>
    <t xml:space="preserve">Year of manufacture: </t>
  </si>
  <si>
    <t>I</t>
  </si>
  <si>
    <t>a. Frequency of Preparation</t>
  </si>
  <si>
    <t>Dr./Mr./Ms. A B</t>
    <phoneticPr fontId="2"/>
  </si>
  <si>
    <t>EEEEEEEEEE</t>
    <phoneticPr fontId="2"/>
  </si>
  <si>
    <t>FFFFFF</t>
    <phoneticPr fontId="2"/>
  </si>
  <si>
    <t>Q1</t>
    <phoneticPr fontId="2"/>
  </si>
  <si>
    <t>Q2_1</t>
    <phoneticPr fontId="2"/>
  </si>
  <si>
    <t>Q2_2</t>
    <phoneticPr fontId="2"/>
  </si>
  <si>
    <t>Q2_3</t>
    <phoneticPr fontId="2"/>
  </si>
  <si>
    <t>Q2_3_o</t>
    <phoneticPr fontId="2"/>
  </si>
  <si>
    <t>Q3_1_a</t>
    <phoneticPr fontId="2"/>
  </si>
  <si>
    <t>Q3_1_b</t>
    <phoneticPr fontId="2"/>
  </si>
  <si>
    <t>Q3_1_c</t>
    <phoneticPr fontId="2"/>
  </si>
  <si>
    <t>Q3_1_d</t>
    <phoneticPr fontId="2"/>
  </si>
  <si>
    <t>Q4_1_a</t>
    <phoneticPr fontId="2"/>
  </si>
  <si>
    <t>Q4_1_a_o</t>
    <phoneticPr fontId="2"/>
  </si>
  <si>
    <t>Q4_1_b</t>
    <phoneticPr fontId="2"/>
  </si>
  <si>
    <t>Q4_1_b_o</t>
    <phoneticPr fontId="2"/>
  </si>
  <si>
    <t>Q4_1_c</t>
    <phoneticPr fontId="2"/>
  </si>
  <si>
    <t>Q4_1_c_o</t>
    <phoneticPr fontId="2"/>
  </si>
  <si>
    <t>Q4_2_a</t>
    <phoneticPr fontId="2"/>
  </si>
  <si>
    <t>Q4_2_a_o</t>
    <phoneticPr fontId="2"/>
  </si>
  <si>
    <t>Q4_2_b</t>
    <phoneticPr fontId="2"/>
  </si>
  <si>
    <t>Q4_2_b_o</t>
    <phoneticPr fontId="2"/>
  </si>
  <si>
    <t>Q4_2_c</t>
    <phoneticPr fontId="2"/>
  </si>
  <si>
    <t>Q4_2_c_o</t>
    <phoneticPr fontId="2"/>
  </si>
  <si>
    <t>Q4_2_d</t>
    <phoneticPr fontId="2"/>
  </si>
  <si>
    <t>Q4_3_a</t>
    <phoneticPr fontId="2"/>
  </si>
  <si>
    <t>Q4_3_a_o</t>
    <phoneticPr fontId="2"/>
  </si>
  <si>
    <t>Q4_3_b</t>
    <phoneticPr fontId="2"/>
  </si>
  <si>
    <t>Q4_3_b_o</t>
    <phoneticPr fontId="2"/>
  </si>
  <si>
    <t>Q4_3_c</t>
    <phoneticPr fontId="2"/>
  </si>
  <si>
    <t>Q4_3_c_o</t>
    <phoneticPr fontId="2"/>
  </si>
  <si>
    <t>Q4_3_d</t>
    <phoneticPr fontId="2"/>
  </si>
  <si>
    <t>Q4_4_a</t>
    <phoneticPr fontId="2"/>
  </si>
  <si>
    <t>Q4_4_a_o</t>
    <phoneticPr fontId="2"/>
  </si>
  <si>
    <t>Q4_4_b</t>
    <phoneticPr fontId="2"/>
  </si>
  <si>
    <t>Q4_4_b_o</t>
    <phoneticPr fontId="2"/>
  </si>
  <si>
    <t>Q4_4_c</t>
    <phoneticPr fontId="2"/>
  </si>
  <si>
    <t>Q4_4_c_o</t>
    <phoneticPr fontId="2"/>
  </si>
  <si>
    <t>Q4_4_d</t>
    <phoneticPr fontId="2"/>
  </si>
  <si>
    <t>Q5</t>
    <phoneticPr fontId="2"/>
  </si>
  <si>
    <t>If detection limits or determination limits do not meet their DQOs, please confirm your measurement conditions again.</t>
    <phoneticPr fontId="2"/>
  </si>
  <si>
    <t>Enter the values before rounding. If the number of significant digits exceeds 5, please round off the 6th significant digit to 5 significant digits.</t>
    <phoneticPr fontId="2"/>
  </si>
  <si>
    <r>
      <t xml:space="preserve">d. Are these answers in "(2) a </t>
    </r>
    <r>
      <rPr>
        <sz val="12"/>
        <rFont val="ＭＳ Ｐゴシック"/>
        <family val="1"/>
        <charset val="128"/>
      </rPr>
      <t>～</t>
    </r>
    <r>
      <rPr>
        <sz val="12"/>
        <rFont val="Times New Roman"/>
        <family val="1"/>
      </rPr>
      <t>c" regulated in your SOPs?</t>
    </r>
    <phoneticPr fontId="2"/>
  </si>
  <si>
    <r>
      <t xml:space="preserve">d. Are these answers in "(3) a </t>
    </r>
    <r>
      <rPr>
        <sz val="12"/>
        <rFont val="ＭＳ Ｐゴシック"/>
        <family val="1"/>
        <charset val="128"/>
      </rPr>
      <t>～</t>
    </r>
    <r>
      <rPr>
        <sz val="12"/>
        <rFont val="Times New Roman"/>
        <family val="1"/>
      </rPr>
      <t>c" regulated in your SOPs?</t>
    </r>
    <phoneticPr fontId="2"/>
  </si>
  <si>
    <r>
      <t xml:space="preserve">d. Are these answers in "(4) a </t>
    </r>
    <r>
      <rPr>
        <sz val="12"/>
        <rFont val="ＭＳ Ｐゴシック"/>
        <family val="1"/>
        <charset val="128"/>
      </rPr>
      <t>～</t>
    </r>
    <r>
      <rPr>
        <sz val="12"/>
        <rFont val="Times New Roman"/>
        <family val="1"/>
      </rPr>
      <t>c" regulated in your SOPs?</t>
    </r>
    <phoneticPr fontId="2"/>
  </si>
  <si>
    <t>Vietnam</t>
  </si>
  <si>
    <t>Environmental Laboratory - Center for Environmental Research - IMHEN- MoNRE</t>
  </si>
  <si>
    <t>Nguyen Truong Giang</t>
  </si>
  <si>
    <t>(84.04).37733090-509</t>
  </si>
  <si>
    <t>nguyenkimanh1004@gmail.com</t>
  </si>
  <si>
    <t>Vu Xuan Hung</t>
  </si>
  <si>
    <t>Metrohm</t>
  </si>
  <si>
    <t>Metrohm 6.0.258.010</t>
  </si>
  <si>
    <t>Merck</t>
  </si>
  <si>
    <t>YSI</t>
  </si>
  <si>
    <t>YSI 3252</t>
  </si>
  <si>
    <t>HANNA</t>
  </si>
  <si>
    <t>Mic 3</t>
  </si>
  <si>
    <t>Metrosep - Anion dual 2</t>
  </si>
  <si>
    <t>Metrosep RP2guard/3.5</t>
  </si>
  <si>
    <t>NaHCO3 &amp;Na2CO3</t>
  </si>
  <si>
    <t>753 Suppressor Module - Metrohm</t>
  </si>
  <si>
    <t>Na2SO4</t>
  </si>
  <si>
    <t>NaNO3</t>
  </si>
  <si>
    <t>53 Suppressor Module - Metrohm</t>
  </si>
  <si>
    <t>NaCl</t>
  </si>
  <si>
    <t>Metrosep cation 1-2</t>
  </si>
  <si>
    <t xml:space="preserve">---&gt;Year of installation: </t>
  </si>
  <si>
    <t>Metrosep C6 S- guard/2.0</t>
  </si>
  <si>
    <t>Acid Tactric &amp; Acid Dipinilic</t>
  </si>
  <si>
    <t>NH4Cl</t>
  </si>
  <si>
    <t>CaCl2</t>
  </si>
  <si>
    <t>MgCl2</t>
  </si>
  <si>
    <t>1. Utilization of Standard operating procedures (SOPs)</t>
  </si>
  <si>
    <t>2. System of Data Checking</t>
  </si>
  <si>
    <t xml:space="preserve"> (1) National QA/QC Manager approve data submission</t>
  </si>
  <si>
    <t xml:space="preserve"> (2) Main analyst in the laboratory approve data submission</t>
  </si>
  <si>
    <t xml:space="preserve"> (3) Others approve data submission</t>
  </si>
  <si>
    <t>3. Quality control for Analysis on monitoring activities</t>
  </si>
  <si>
    <t xml:space="preserve"> (1) Participation for other Inter-laboratory comparison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</si>
</sst>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.0_ "/>
    <numFmt numFmtId="166" formatCode="yyyy/m/d;@"/>
    <numFmt numFmtId="167" formatCode="0_ "/>
  </numFmts>
  <fonts count="27">
    <font>
      <sz val="11"/>
      <name val="ＭＳ Ｐゴシック"/>
      <family val="3"/>
      <charset val="128"/>
    </font>
    <font>
      <sz val="12"/>
      <name val="Times New Roman"/>
      <family val="1"/>
    </font>
    <font>
      <sz val="6"/>
      <name val="ＭＳ Ｐゴシック"/>
      <family val="3"/>
      <charset val="128"/>
    </font>
    <font>
      <b/>
      <sz val="12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vertAlign val="subscript"/>
      <sz val="10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bscript"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Times New Roman"/>
      <family val="1"/>
    </font>
    <font>
      <sz val="10.5"/>
      <name val="Times New Roman"/>
      <family val="1"/>
    </font>
    <font>
      <sz val="12"/>
      <name val="ＭＳ Ｐ明朝"/>
      <family val="1"/>
      <charset val="128"/>
    </font>
    <font>
      <sz val="9"/>
      <name val="Times New Roman"/>
      <family val="1"/>
    </font>
    <font>
      <sz val="11"/>
      <color rgb="FF0000FF"/>
      <name val="Times New Roman"/>
      <family val="1"/>
    </font>
    <font>
      <sz val="12"/>
      <color rgb="FF0000FF"/>
      <name val="Times New Roman"/>
      <family val="1"/>
    </font>
    <font>
      <b/>
      <sz val="11"/>
      <color rgb="FF0000FF"/>
      <name val="Times New Roman"/>
      <family val="1"/>
    </font>
    <font>
      <sz val="11"/>
      <color theme="1"/>
      <name val="Times New Roman"/>
      <family val="1"/>
    </font>
    <font>
      <u/>
      <sz val="11"/>
      <color rgb="FFFF0000"/>
      <name val="Times New Roman"/>
      <family val="1"/>
    </font>
    <font>
      <sz val="12"/>
      <name val="ＭＳ Ｐゴシック"/>
      <family val="1"/>
      <charset val="128"/>
    </font>
    <font>
      <u/>
      <sz val="11"/>
      <color theme="10"/>
      <name val="ＭＳ Ｐゴシック"/>
      <family val="3"/>
      <charset val="128"/>
    </font>
    <font>
      <sz val="12"/>
      <color indexed="8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233">
    <xf numFmtId="0" fontId="0" fillId="0" borderId="0" xfId="0"/>
    <xf numFmtId="0" fontId="1" fillId="2" borderId="0" xfId="0" applyFont="1" applyFill="1" applyAlignment="1">
      <alignment vertical="center"/>
    </xf>
    <xf numFmtId="0" fontId="10" fillId="5" borderId="1" xfId="0" applyFont="1" applyFill="1" applyBorder="1" applyAlignment="1" applyProtection="1">
      <alignment horizontal="left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164" fontId="1" fillId="4" borderId="4" xfId="0" applyNumberFormat="1" applyFont="1" applyFill="1" applyBorder="1" applyAlignment="1">
      <alignment vertical="center"/>
    </xf>
    <xf numFmtId="165" fontId="1" fillId="4" borderId="4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167" fontId="1" fillId="4" borderId="4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65" fontId="1" fillId="4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Protection="1">
      <protection locked="0"/>
    </xf>
    <xf numFmtId="0" fontId="10" fillId="9" borderId="0" xfId="0" applyFont="1" applyFill="1" applyProtection="1"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horizontal="right" vertical="center"/>
      <protection locked="0"/>
    </xf>
    <xf numFmtId="0" fontId="10" fillId="2" borderId="2" xfId="0" applyFont="1" applyFill="1" applyBorder="1" applyAlignment="1" applyProtection="1">
      <alignment vertical="center"/>
      <protection locked="0"/>
    </xf>
    <xf numFmtId="0" fontId="10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0" fillId="3" borderId="10" xfId="0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0" fillId="7" borderId="7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12" fillId="7" borderId="7" xfId="0" applyFont="1" applyFill="1" applyBorder="1" applyAlignment="1" applyProtection="1">
      <alignment vertical="center"/>
      <protection locked="0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vertical="center"/>
      <protection locked="0"/>
    </xf>
    <xf numFmtId="164" fontId="19" fillId="2" borderId="4" xfId="0" applyNumberFormat="1" applyFont="1" applyFill="1" applyBorder="1" applyAlignment="1" applyProtection="1">
      <alignment horizontal="center" vertical="center"/>
    </xf>
    <xf numFmtId="0" fontId="10" fillId="9" borderId="0" xfId="0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164" fontId="10" fillId="4" borderId="7" xfId="0" applyNumberFormat="1" applyFont="1" applyFill="1" applyBorder="1" applyAlignment="1" applyProtection="1">
      <alignment vertical="center"/>
      <protection locked="0"/>
    </xf>
    <xf numFmtId="164" fontId="10" fillId="4" borderId="4" xfId="0" applyNumberFormat="1" applyFont="1" applyFill="1" applyBorder="1" applyAlignment="1" applyProtection="1">
      <alignment vertical="center"/>
      <protection locked="0"/>
    </xf>
    <xf numFmtId="164" fontId="10" fillId="4" borderId="12" xfId="0" applyNumberFormat="1" applyFont="1" applyFill="1" applyBorder="1" applyAlignment="1" applyProtection="1">
      <alignment vertical="center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righ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4" xfId="0" applyNumberFormat="1" applyFont="1" applyFill="1" applyBorder="1" applyAlignment="1" applyProtection="1">
      <alignment horizontal="center" vertical="center"/>
      <protection locked="0"/>
    </xf>
    <xf numFmtId="166" fontId="1" fillId="4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64" fontId="1" fillId="4" borderId="4" xfId="0" applyNumberFormat="1" applyFont="1" applyFill="1" applyBorder="1" applyAlignment="1" applyProtection="1">
      <alignment horizontal="center" vertical="center"/>
      <protection locked="0"/>
    </xf>
    <xf numFmtId="167" fontId="1" fillId="4" borderId="4" xfId="0" applyNumberFormat="1" applyFont="1" applyFill="1" applyBorder="1" applyAlignment="1" applyProtection="1">
      <alignment horizontal="center" vertical="center"/>
      <protection locked="0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164" fontId="1" fillId="4" borderId="4" xfId="0" applyNumberFormat="1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165" fontId="1" fillId="4" borderId="4" xfId="0" applyNumberFormat="1" applyFont="1" applyFill="1" applyBorder="1" applyAlignment="1" applyProtection="1">
      <alignment vertical="center"/>
      <protection locked="0"/>
    </xf>
    <xf numFmtId="0" fontId="1" fillId="4" borderId="2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right" vertical="center" shrinkToFit="1"/>
      <protection locked="0"/>
    </xf>
    <xf numFmtId="0" fontId="1" fillId="2" borderId="0" xfId="0" quotePrefix="1" applyFont="1" applyFill="1" applyAlignment="1" applyProtection="1">
      <alignment horizontal="right" vertical="center"/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10" fillId="5" borderId="0" xfId="0" applyFont="1" applyFill="1" applyProtection="1">
      <protection locked="0"/>
    </xf>
    <xf numFmtId="0" fontId="10" fillId="10" borderId="0" xfId="0" applyFont="1" applyFill="1" applyProtection="1">
      <protection locked="0"/>
    </xf>
    <xf numFmtId="0" fontId="19" fillId="0" borderId="0" xfId="0" applyFont="1" applyBorder="1" applyAlignment="1" applyProtection="1">
      <alignment horizontal="left" vertical="center"/>
      <protection hidden="1"/>
    </xf>
    <xf numFmtId="166" fontId="19" fillId="0" borderId="0" xfId="0" applyNumberFormat="1" applyFont="1" applyBorder="1" applyAlignment="1" applyProtection="1">
      <alignment horizontal="left" vertical="center"/>
      <protection hidden="1"/>
    </xf>
    <xf numFmtId="0" fontId="19" fillId="0" borderId="9" xfId="0" applyFont="1" applyBorder="1" applyAlignment="1" applyProtection="1">
      <alignment horizontal="left" vertical="center"/>
      <protection hidden="1"/>
    </xf>
    <xf numFmtId="166" fontId="19" fillId="0" borderId="9" xfId="0" applyNumberFormat="1" applyFont="1" applyBorder="1" applyAlignment="1" applyProtection="1">
      <alignment horizontal="left" vertical="center"/>
      <protection hidden="1"/>
    </xf>
    <xf numFmtId="0" fontId="10" fillId="0" borderId="9" xfId="0" applyFont="1" applyBorder="1" applyAlignment="1" applyProtection="1">
      <alignment horizontal="left" vertical="center"/>
      <protection hidden="1"/>
    </xf>
    <xf numFmtId="165" fontId="19" fillId="2" borderId="4" xfId="0" applyNumberFormat="1" applyFont="1" applyFill="1" applyBorder="1" applyAlignment="1" applyProtection="1">
      <alignment horizontal="center" vertical="center"/>
    </xf>
    <xf numFmtId="164" fontId="19" fillId="2" borderId="7" xfId="0" applyNumberFormat="1" applyFont="1" applyFill="1" applyBorder="1" applyAlignment="1" applyProtection="1">
      <alignment vertical="center"/>
    </xf>
    <xf numFmtId="164" fontId="19" fillId="2" borderId="4" xfId="0" applyNumberFormat="1" applyFont="1" applyFill="1" applyBorder="1" applyAlignment="1" applyProtection="1">
      <alignment vertical="center"/>
    </xf>
    <xf numFmtId="164" fontId="21" fillId="2" borderId="4" xfId="0" applyNumberFormat="1" applyFont="1" applyFill="1" applyBorder="1" applyAlignment="1" applyProtection="1">
      <alignment vertical="center"/>
    </xf>
    <xf numFmtId="164" fontId="20" fillId="2" borderId="4" xfId="0" applyNumberFormat="1" applyFont="1" applyFill="1" applyBorder="1" applyAlignment="1" applyProtection="1">
      <alignment vertical="center"/>
    </xf>
    <xf numFmtId="165" fontId="20" fillId="2" borderId="4" xfId="0" applyNumberFormat="1" applyFont="1" applyFill="1" applyBorder="1" applyAlignment="1" applyProtection="1">
      <alignment vertical="center"/>
    </xf>
    <xf numFmtId="0" fontId="10" fillId="9" borderId="3" xfId="0" applyFont="1" applyFill="1" applyBorder="1" applyProtection="1">
      <protection locked="0"/>
    </xf>
    <xf numFmtId="0" fontId="10" fillId="10" borderId="1" xfId="0" applyFont="1" applyFill="1" applyBorder="1" applyAlignment="1" applyProtection="1">
      <alignment horizontal="left" vertical="center"/>
      <protection locked="0"/>
    </xf>
    <xf numFmtId="0" fontId="10" fillId="2" borderId="10" xfId="0" applyFont="1" applyFill="1" applyBorder="1" applyAlignment="1" applyProtection="1">
      <alignment vertical="center"/>
      <protection locked="0"/>
    </xf>
    <xf numFmtId="0" fontId="10" fillId="2" borderId="13" xfId="0" applyFont="1" applyFill="1" applyBorder="1" applyAlignment="1" applyProtection="1">
      <alignment vertical="center"/>
      <protection locked="0"/>
    </xf>
    <xf numFmtId="0" fontId="10" fillId="9" borderId="1" xfId="0" applyFont="1" applyFill="1" applyBorder="1" applyAlignment="1" applyProtection="1">
      <alignment horizontal="left" vertical="center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164" fontId="21" fillId="2" borderId="14" xfId="0" applyNumberFormat="1" applyFont="1" applyFill="1" applyBorder="1" applyAlignment="1" applyProtection="1">
      <alignment horizontal="center" vertical="center"/>
    </xf>
    <xf numFmtId="165" fontId="2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right" vertical="center"/>
      <protection locked="0"/>
    </xf>
    <xf numFmtId="0" fontId="4" fillId="3" borderId="15" xfId="0" applyFont="1" applyFill="1" applyBorder="1" applyAlignment="1" applyProtection="1">
      <alignment horizontal="center"/>
      <protection locked="0"/>
    </xf>
    <xf numFmtId="0" fontId="4" fillId="3" borderId="16" xfId="0" applyFont="1" applyFill="1" applyBorder="1" applyAlignment="1" applyProtection="1">
      <alignment horizontal="center"/>
      <protection locked="0"/>
    </xf>
    <xf numFmtId="0" fontId="4" fillId="3" borderId="13" xfId="0" quotePrefix="1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 applyProtection="1">
      <alignment horizontal="center"/>
      <protection locked="0"/>
    </xf>
    <xf numFmtId="0" fontId="1" fillId="10" borderId="4" xfId="0" applyFont="1" applyFill="1" applyBorder="1" applyAlignment="1" applyProtection="1">
      <alignment horizontal="center" vertical="center"/>
      <protection locked="0"/>
    </xf>
    <xf numFmtId="165" fontId="19" fillId="2" borderId="11" xfId="0" applyNumberFormat="1" applyFont="1" applyFill="1" applyBorder="1" applyAlignment="1" applyProtection="1">
      <alignment horizontal="center" vertical="center"/>
    </xf>
    <xf numFmtId="0" fontId="1" fillId="11" borderId="0" xfId="0" applyFont="1" applyFill="1" applyBorder="1" applyAlignment="1" applyProtection="1">
      <alignment vertical="center"/>
      <protection locked="0"/>
    </xf>
    <xf numFmtId="0" fontId="1" fillId="11" borderId="0" xfId="0" applyFont="1" applyFill="1" applyBorder="1" applyAlignment="1" applyProtection="1">
      <alignment horizontal="right" vertical="center"/>
      <protection locked="0"/>
    </xf>
    <xf numFmtId="166" fontId="1" fillId="11" borderId="0" xfId="0" applyNumberFormat="1" applyFont="1" applyFill="1" applyBorder="1" applyAlignment="1" applyProtection="1">
      <alignment horizontal="center" vertical="center"/>
      <protection locked="0"/>
    </xf>
    <xf numFmtId="0" fontId="4" fillId="11" borderId="0" xfId="0" applyFont="1" applyFill="1" applyBorder="1" applyAlignment="1" applyProtection="1">
      <alignment vertical="center"/>
      <protection locked="0"/>
    </xf>
    <xf numFmtId="165" fontId="1" fillId="11" borderId="0" xfId="0" applyNumberFormat="1" applyFont="1" applyFill="1" applyBorder="1" applyAlignment="1" applyProtection="1">
      <alignment horizontal="center" vertical="center"/>
      <protection locked="0"/>
    </xf>
    <xf numFmtId="167" fontId="1" fillId="11" borderId="0" xfId="0" applyNumberFormat="1" applyFont="1" applyFill="1" applyBorder="1" applyAlignment="1" applyProtection="1">
      <alignment horizontal="center" vertical="center"/>
      <protection locked="0"/>
    </xf>
    <xf numFmtId="0" fontId="1" fillId="11" borderId="2" xfId="0" applyFont="1" applyFill="1" applyBorder="1" applyAlignment="1" applyProtection="1">
      <alignment vertical="center"/>
      <protection locked="0"/>
    </xf>
    <xf numFmtId="0" fontId="1" fillId="11" borderId="0" xfId="0" applyFont="1" applyFill="1" applyBorder="1" applyAlignment="1" applyProtection="1">
      <alignment horizontal="center" vertical="center"/>
      <protection locked="0"/>
    </xf>
    <xf numFmtId="165" fontId="20" fillId="11" borderId="0" xfId="0" applyNumberFormat="1" applyFont="1" applyFill="1" applyBorder="1" applyAlignment="1" applyProtection="1">
      <alignment vertical="center"/>
      <protection locked="0"/>
    </xf>
    <xf numFmtId="0" fontId="1" fillId="10" borderId="1" xfId="0" applyFont="1" applyFill="1" applyBorder="1" applyAlignment="1" applyProtection="1">
      <alignment vertical="center"/>
      <protection locked="0"/>
    </xf>
    <xf numFmtId="0" fontId="16" fillId="11" borderId="0" xfId="0" applyFont="1" applyFill="1" applyBorder="1" applyAlignment="1" applyProtection="1">
      <protection locked="0"/>
    </xf>
    <xf numFmtId="0" fontId="1" fillId="11" borderId="2" xfId="0" applyFont="1" applyFill="1" applyBorder="1" applyAlignment="1" applyProtection="1">
      <alignment horizontal="left" vertical="center"/>
      <protection locked="0"/>
    </xf>
    <xf numFmtId="0" fontId="1" fillId="11" borderId="0" xfId="0" applyFont="1" applyFill="1" applyBorder="1" applyAlignment="1" applyProtection="1">
      <alignment horizontal="left" vertical="center"/>
      <protection locked="0"/>
    </xf>
    <xf numFmtId="0" fontId="1" fillId="11" borderId="2" xfId="0" applyFont="1" applyFill="1" applyBorder="1" applyAlignment="1" applyProtection="1">
      <protection locked="0"/>
    </xf>
    <xf numFmtId="0" fontId="1" fillId="11" borderId="3" xfId="0" applyFont="1" applyFill="1" applyBorder="1" applyAlignment="1" applyProtection="1">
      <protection locked="0"/>
    </xf>
    <xf numFmtId="164" fontId="20" fillId="2" borderId="0" xfId="0" applyNumberFormat="1" applyFont="1" applyFill="1" applyBorder="1" applyAlignment="1" applyProtection="1">
      <alignment vertical="center"/>
    </xf>
    <xf numFmtId="0" fontId="17" fillId="11" borderId="0" xfId="0" applyFont="1" applyFill="1" applyBorder="1" applyAlignment="1" applyProtection="1">
      <alignment horizontal="center" vertical="center"/>
      <protection locked="0"/>
    </xf>
    <xf numFmtId="164" fontId="1" fillId="10" borderId="4" xfId="0" applyNumberFormat="1" applyFont="1" applyFill="1" applyBorder="1" applyAlignment="1" applyProtection="1">
      <alignment vertical="center"/>
      <protection locked="0"/>
    </xf>
    <xf numFmtId="164" fontId="20" fillId="2" borderId="4" xfId="0" applyNumberFormat="1" applyFont="1" applyFill="1" applyBorder="1" applyAlignment="1" applyProtection="1">
      <alignment vertical="center"/>
      <protection locked="0"/>
    </xf>
    <xf numFmtId="0" fontId="1" fillId="12" borderId="4" xfId="0" applyFont="1" applyFill="1" applyBorder="1" applyAlignment="1" applyProtection="1">
      <alignment horizontal="center" vertical="center"/>
      <protection locked="0"/>
    </xf>
    <xf numFmtId="165" fontId="20" fillId="2" borderId="0" xfId="0" applyNumberFormat="1" applyFont="1" applyFill="1" applyBorder="1" applyAlignment="1" applyProtection="1">
      <alignment vertical="center"/>
    </xf>
    <xf numFmtId="165" fontId="1" fillId="10" borderId="4" xfId="0" applyNumberFormat="1" applyFont="1" applyFill="1" applyBorder="1" applyAlignment="1" applyProtection="1">
      <alignment vertical="center"/>
      <protection locked="0"/>
    </xf>
    <xf numFmtId="165" fontId="20" fillId="2" borderId="4" xfId="0" applyNumberFormat="1" applyFont="1" applyFill="1" applyBorder="1" applyAlignment="1" applyProtection="1">
      <alignment vertical="center"/>
      <protection locked="0"/>
    </xf>
    <xf numFmtId="0" fontId="10" fillId="9" borderId="2" xfId="0" applyFont="1" applyFill="1" applyBorder="1" applyAlignment="1" applyProtection="1">
      <alignment horizontal="left" vertical="center"/>
    </xf>
    <xf numFmtId="0" fontId="18" fillId="3" borderId="17" xfId="0" applyFont="1" applyFill="1" applyBorder="1" applyAlignment="1" applyProtection="1">
      <alignment horizontal="center" vertical="center"/>
      <protection locked="0"/>
    </xf>
    <xf numFmtId="0" fontId="18" fillId="3" borderId="18" xfId="0" applyFont="1" applyFill="1" applyBorder="1" applyAlignment="1" applyProtection="1">
      <alignment horizontal="center" vertical="center"/>
      <protection locked="0"/>
    </xf>
    <xf numFmtId="0" fontId="4" fillId="3" borderId="19" xfId="0" applyFont="1" applyFill="1" applyBorder="1" applyAlignment="1" applyProtection="1">
      <alignment horizontal="center"/>
      <protection locked="0"/>
    </xf>
    <xf numFmtId="0" fontId="4" fillId="3" borderId="20" xfId="0" applyFont="1" applyFill="1" applyBorder="1" applyAlignment="1" applyProtection="1">
      <alignment horizontal="center"/>
      <protection locked="0"/>
    </xf>
    <xf numFmtId="0" fontId="4" fillId="3" borderId="21" xfId="0" applyFont="1" applyFill="1" applyBorder="1" applyAlignment="1" applyProtection="1">
      <alignment horizontal="center"/>
      <protection locked="0"/>
    </xf>
    <xf numFmtId="0" fontId="10" fillId="9" borderId="0" xfId="0" applyFont="1" applyFill="1" applyBorder="1" applyProtection="1">
      <protection locked="0"/>
    </xf>
    <xf numFmtId="164" fontId="22" fillId="5" borderId="1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 applyAlignme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165" fontId="19" fillId="2" borderId="7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vertical="center"/>
      <protection locked="0"/>
    </xf>
    <xf numFmtId="0" fontId="10" fillId="12" borderId="4" xfId="0" applyFont="1" applyFill="1" applyBorder="1" applyAlignment="1" applyProtection="1">
      <alignment horizontal="center" vertical="center" wrapText="1"/>
      <protection locked="0"/>
    </xf>
    <xf numFmtId="0" fontId="11" fillId="12" borderId="11" xfId="0" applyFont="1" applyFill="1" applyBorder="1" applyAlignment="1" applyProtection="1">
      <alignment horizontal="center" vertical="center"/>
      <protection locked="0"/>
    </xf>
    <xf numFmtId="164" fontId="10" fillId="5" borderId="1" xfId="0" applyNumberFormat="1" applyFont="1" applyFill="1" applyBorder="1" applyAlignment="1" applyProtection="1">
      <alignment vertical="center"/>
      <protection locked="0"/>
    </xf>
    <xf numFmtId="167" fontId="10" fillId="10" borderId="22" xfId="0" applyNumberFormat="1" applyFont="1" applyFill="1" applyBorder="1" applyAlignment="1" applyProtection="1">
      <alignment vertical="center"/>
      <protection locked="0"/>
    </xf>
    <xf numFmtId="167" fontId="10" fillId="10" borderId="23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2" borderId="29" xfId="0" applyFont="1" applyFill="1" applyBorder="1" applyAlignment="1" applyProtection="1">
      <alignment vertical="center"/>
      <protection locked="0"/>
    </xf>
    <xf numFmtId="0" fontId="1" fillId="4" borderId="33" xfId="0" applyFont="1" applyFill="1" applyBorder="1" applyAlignment="1" applyProtection="1">
      <alignment horizontal="left" vertical="center"/>
      <protection locked="0"/>
    </xf>
    <xf numFmtId="0" fontId="1" fillId="2" borderId="34" xfId="0" applyFont="1" applyFill="1" applyBorder="1" applyAlignment="1" applyProtection="1">
      <alignment vertical="center"/>
      <protection locked="0"/>
    </xf>
    <xf numFmtId="0" fontId="1" fillId="4" borderId="38" xfId="0" applyFont="1" applyFill="1" applyBorder="1" applyAlignment="1" applyProtection="1">
      <alignment horizontal="left" vertical="center"/>
      <protection locked="0"/>
    </xf>
    <xf numFmtId="0" fontId="1" fillId="2" borderId="39" xfId="0" applyFont="1" applyFill="1" applyBorder="1" applyAlignment="1" applyProtection="1">
      <alignment vertical="center"/>
      <protection locked="0"/>
    </xf>
    <xf numFmtId="165" fontId="1" fillId="4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vertical="center"/>
      <protection locked="0"/>
    </xf>
    <xf numFmtId="165" fontId="1" fillId="4" borderId="38" xfId="0" applyNumberFormat="1" applyFont="1" applyFill="1" applyBorder="1" applyAlignment="1" applyProtection="1">
      <alignment horizontal="center" vertical="center"/>
      <protection locked="0"/>
    </xf>
    <xf numFmtId="0" fontId="4" fillId="2" borderId="42" xfId="0" applyFont="1" applyFill="1" applyBorder="1" applyAlignment="1" applyProtection="1">
      <alignment vertical="center"/>
      <protection locked="0"/>
    </xf>
    <xf numFmtId="0" fontId="1" fillId="8" borderId="32" xfId="0" applyFont="1" applyFill="1" applyBorder="1" applyAlignment="1" applyProtection="1">
      <alignment horizontal="center" vertical="center"/>
      <protection locked="0"/>
    </xf>
    <xf numFmtId="0" fontId="4" fillId="2" borderId="39" xfId="0" applyFont="1" applyFill="1" applyBorder="1" applyAlignment="1" applyProtection="1">
      <alignment vertical="center"/>
      <protection locked="0"/>
    </xf>
    <xf numFmtId="0" fontId="4" fillId="2" borderId="47" xfId="0" applyFont="1" applyFill="1" applyBorder="1" applyAlignment="1" applyProtection="1">
      <alignment vertical="center"/>
      <protection locked="0"/>
    </xf>
    <xf numFmtId="0" fontId="1" fillId="4" borderId="38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9" fillId="0" borderId="9" xfId="0" applyFont="1" applyBorder="1" applyAlignment="1">
      <alignment vertical="center"/>
    </xf>
    <xf numFmtId="0" fontId="1" fillId="4" borderId="48" xfId="0" applyFont="1" applyFill="1" applyBorder="1" applyAlignment="1" applyProtection="1">
      <alignment horizontal="left" vertical="center"/>
      <protection locked="0"/>
    </xf>
    <xf numFmtId="0" fontId="1" fillId="2" borderId="42" xfId="0" applyFont="1" applyFill="1" applyBorder="1" applyAlignment="1" applyProtection="1">
      <alignment vertical="center"/>
      <protection locked="0"/>
    </xf>
    <xf numFmtId="0" fontId="1" fillId="8" borderId="40" xfId="0" applyFont="1" applyFill="1" applyBorder="1" applyAlignment="1" applyProtection="1">
      <alignment horizontal="center" vertical="center"/>
      <protection locked="0"/>
    </xf>
    <xf numFmtId="0" fontId="4" fillId="2" borderId="50" xfId="0" applyFont="1" applyFill="1" applyBorder="1" applyAlignment="1" applyProtection="1">
      <alignment vertical="center"/>
      <protection locked="0"/>
    </xf>
    <xf numFmtId="0" fontId="1" fillId="2" borderId="31" xfId="0" applyFont="1" applyFill="1" applyBorder="1" applyAlignment="1" applyProtection="1">
      <alignment vertical="center"/>
      <protection locked="0"/>
    </xf>
    <xf numFmtId="0" fontId="1" fillId="2" borderId="30" xfId="0" applyFont="1" applyFill="1" applyBorder="1" applyAlignment="1" applyProtection="1">
      <alignment vertical="center"/>
      <protection locked="0"/>
    </xf>
    <xf numFmtId="0" fontId="1" fillId="2" borderId="30" xfId="0" applyFont="1" applyFill="1" applyBorder="1" applyAlignment="1" applyProtection="1">
      <alignment horizontal="right" vertical="center"/>
      <protection locked="0"/>
    </xf>
    <xf numFmtId="0" fontId="1" fillId="8" borderId="11" xfId="0" applyFont="1" applyFill="1" applyBorder="1" applyAlignment="1" applyProtection="1">
      <alignment horizontal="center" vertical="center"/>
      <protection locked="0"/>
    </xf>
    <xf numFmtId="0" fontId="1" fillId="11" borderId="0" xfId="0" applyFont="1" applyFill="1" applyBorder="1" applyAlignment="1" applyProtection="1"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right" vertical="center"/>
      <protection locked="0"/>
    </xf>
    <xf numFmtId="0" fontId="25" fillId="5" borderId="1" xfId="1" applyFill="1" applyBorder="1" applyAlignment="1" applyProtection="1">
      <alignment horizontal="left" vertical="center"/>
      <protection locked="0"/>
    </xf>
    <xf numFmtId="164" fontId="10" fillId="5" borderId="4" xfId="0" applyNumberFormat="1" applyFont="1" applyFill="1" applyBorder="1" applyAlignment="1" applyProtection="1">
      <alignment vertical="center"/>
      <protection locked="0"/>
    </xf>
    <xf numFmtId="0" fontId="1" fillId="5" borderId="2" xfId="0" applyFont="1" applyFill="1" applyBorder="1" applyAlignment="1" applyProtection="1">
      <alignment horizontal="center"/>
      <protection locked="0"/>
    </xf>
    <xf numFmtId="0" fontId="26" fillId="5" borderId="2" xfId="0" applyFont="1" applyFill="1" applyBorder="1" applyAlignment="1" applyProtection="1">
      <alignment horizontal="center"/>
      <protection locked="0"/>
    </xf>
    <xf numFmtId="0" fontId="26" fillId="5" borderId="8" xfId="0" applyFont="1" applyFill="1" applyBorder="1" applyAlignment="1" applyProtection="1">
      <alignment horizontal="center"/>
      <protection locked="0"/>
    </xf>
    <xf numFmtId="0" fontId="26" fillId="5" borderId="2" xfId="0" applyFont="1" applyFill="1" applyBorder="1" applyAlignment="1" applyProtection="1">
      <alignment horizontal="left"/>
      <protection locked="0"/>
    </xf>
    <xf numFmtId="0" fontId="1" fillId="11" borderId="35" xfId="0" quotePrefix="1" applyFont="1" applyFill="1" applyBorder="1" applyAlignment="1" applyProtection="1">
      <alignment horizontal="right" vertical="center"/>
      <protection locked="0"/>
    </xf>
    <xf numFmtId="0" fontId="1" fillId="11" borderId="36" xfId="0" applyFont="1" applyFill="1" applyBorder="1" applyAlignment="1" applyProtection="1">
      <alignment horizontal="right" vertical="center"/>
      <protection locked="0"/>
    </xf>
    <xf numFmtId="0" fontId="1" fillId="11" borderId="37" xfId="0" applyFont="1" applyFill="1" applyBorder="1" applyAlignment="1" applyProtection="1">
      <alignment horizontal="right" vertical="center"/>
      <protection locked="0"/>
    </xf>
    <xf numFmtId="0" fontId="1" fillId="2" borderId="43" xfId="0" applyFont="1" applyFill="1" applyBorder="1" applyAlignment="1" applyProtection="1">
      <alignment horizontal="right" vertical="center"/>
      <protection locked="0"/>
    </xf>
    <xf numFmtId="0" fontId="1" fillId="2" borderId="44" xfId="0" applyFont="1" applyFill="1" applyBorder="1" applyAlignment="1" applyProtection="1">
      <alignment horizontal="right" vertical="center"/>
      <protection locked="0"/>
    </xf>
    <xf numFmtId="0" fontId="1" fillId="2" borderId="45" xfId="0" applyFont="1" applyFill="1" applyBorder="1" applyAlignment="1" applyProtection="1">
      <alignment horizontal="right" vertical="center" shrinkToFit="1"/>
      <protection locked="0"/>
    </xf>
    <xf numFmtId="0" fontId="1" fillId="2" borderId="46" xfId="0" applyFont="1" applyFill="1" applyBorder="1" applyAlignment="1" applyProtection="1">
      <alignment horizontal="right" vertical="center" shrinkToFit="1"/>
      <protection locked="0"/>
    </xf>
    <xf numFmtId="0" fontId="1" fillId="2" borderId="49" xfId="0" quotePrefix="1" applyFont="1" applyFill="1" applyBorder="1" applyAlignment="1" applyProtection="1">
      <alignment horizontal="right" vertical="center"/>
      <protection locked="0"/>
    </xf>
    <xf numFmtId="0" fontId="1" fillId="2" borderId="15" xfId="0" applyFont="1" applyFill="1" applyBorder="1" applyAlignment="1" applyProtection="1">
      <alignment horizontal="right" vertical="center"/>
      <protection locked="0"/>
    </xf>
    <xf numFmtId="0" fontId="1" fillId="2" borderId="45" xfId="0" quotePrefix="1" applyFont="1" applyFill="1" applyBorder="1" applyAlignment="1" applyProtection="1">
      <alignment horizontal="right" vertical="center"/>
      <protection locked="0"/>
    </xf>
    <xf numFmtId="0" fontId="1" fillId="2" borderId="46" xfId="0" applyFont="1" applyFill="1" applyBorder="1" applyAlignment="1" applyProtection="1">
      <alignment horizontal="right" vertical="center"/>
      <protection locked="0"/>
    </xf>
    <xf numFmtId="0" fontId="17" fillId="12" borderId="24" xfId="0" applyFont="1" applyFill="1" applyBorder="1" applyAlignment="1" applyProtection="1">
      <alignment horizontal="center" vertical="center"/>
      <protection locked="0"/>
    </xf>
    <xf numFmtId="0" fontId="17" fillId="12" borderId="26" xfId="0" applyFont="1" applyFill="1" applyBorder="1" applyAlignment="1" applyProtection="1">
      <alignment horizontal="center" vertical="center"/>
      <protection locked="0"/>
    </xf>
    <xf numFmtId="0" fontId="17" fillId="12" borderId="25" xfId="0" applyFont="1" applyFill="1" applyBorder="1" applyAlignment="1" applyProtection="1">
      <alignment horizontal="center" vertical="center"/>
      <protection locked="0"/>
    </xf>
    <xf numFmtId="0" fontId="1" fillId="12" borderId="1" xfId="0" applyFont="1" applyFill="1" applyBorder="1" applyAlignment="1" applyProtection="1">
      <alignment horizontal="center" vertical="center"/>
      <protection locked="0"/>
    </xf>
    <xf numFmtId="0" fontId="1" fillId="12" borderId="2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vertical="center" shrinkToFit="1"/>
      <protection locked="0"/>
    </xf>
    <xf numFmtId="0" fontId="1" fillId="11" borderId="31" xfId="0" applyFont="1" applyFill="1" applyBorder="1" applyAlignment="1" applyProtection="1">
      <alignment horizontal="right" vertical="center"/>
      <protection locked="0"/>
    </xf>
    <xf numFmtId="0" fontId="1" fillId="11" borderId="30" xfId="0" applyFont="1" applyFill="1" applyBorder="1" applyAlignment="1" applyProtection="1">
      <alignment horizontal="right" vertical="center"/>
      <protection locked="0"/>
    </xf>
    <xf numFmtId="0" fontId="1" fillId="11" borderId="32" xfId="0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18" fillId="12" borderId="24" xfId="0" applyFont="1" applyFill="1" applyBorder="1" applyAlignment="1" applyProtection="1">
      <alignment horizontal="center" vertical="center"/>
      <protection locked="0"/>
    </xf>
    <xf numFmtId="0" fontId="18" fillId="12" borderId="26" xfId="0" applyFont="1" applyFill="1" applyBorder="1" applyAlignment="1" applyProtection="1">
      <alignment horizontal="center" vertical="center"/>
      <protection locked="0"/>
    </xf>
    <xf numFmtId="0" fontId="18" fillId="12" borderId="25" xfId="0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0" fontId="1" fillId="3" borderId="25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10" fillId="2" borderId="9" xfId="0" applyFont="1" applyFill="1" applyBorder="1" applyAlignment="1" applyProtection="1">
      <alignment vertical="center" wrapText="1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4" fillId="10" borderId="10" xfId="0" applyFont="1" applyFill="1" applyBorder="1" applyAlignment="1" applyProtection="1">
      <alignment vertical="top"/>
      <protection locked="0"/>
    </xf>
    <xf numFmtId="0" fontId="4" fillId="10" borderId="8" xfId="0" applyFont="1" applyFill="1" applyBorder="1" applyAlignment="1" applyProtection="1">
      <alignment vertical="top"/>
      <protection locked="0"/>
    </xf>
    <xf numFmtId="0" fontId="4" fillId="10" borderId="27" xfId="0" applyFont="1" applyFill="1" applyBorder="1" applyAlignment="1" applyProtection="1">
      <alignment vertical="top"/>
      <protection locked="0"/>
    </xf>
    <xf numFmtId="0" fontId="4" fillId="10" borderId="13" xfId="0" applyFont="1" applyFill="1" applyBorder="1" applyAlignment="1" applyProtection="1">
      <alignment vertical="top"/>
      <protection locked="0"/>
    </xf>
    <xf numFmtId="0" fontId="4" fillId="10" borderId="0" xfId="0" applyFont="1" applyFill="1" applyBorder="1" applyAlignment="1" applyProtection="1">
      <alignment vertical="top"/>
      <protection locked="0"/>
    </xf>
    <xf numFmtId="0" fontId="4" fillId="10" borderId="28" xfId="0" applyFont="1" applyFill="1" applyBorder="1" applyAlignment="1" applyProtection="1">
      <alignment vertical="top"/>
      <protection locked="0"/>
    </xf>
    <xf numFmtId="0" fontId="4" fillId="10" borderId="5" xfId="0" applyFont="1" applyFill="1" applyBorder="1" applyAlignment="1" applyProtection="1">
      <alignment vertical="top"/>
      <protection locked="0"/>
    </xf>
    <xf numFmtId="0" fontId="4" fillId="10" borderId="9" xfId="0" applyFont="1" applyFill="1" applyBorder="1" applyAlignment="1" applyProtection="1">
      <alignment vertical="top"/>
      <protection locked="0"/>
    </xf>
    <xf numFmtId="0" fontId="4" fillId="10" borderId="29" xfId="0" applyFont="1" applyFill="1" applyBorder="1" applyAlignment="1" applyProtection="1">
      <alignment vertical="top"/>
      <protection locked="0"/>
    </xf>
    <xf numFmtId="0" fontId="16" fillId="11" borderId="13" xfId="0" applyFont="1" applyFill="1" applyBorder="1" applyAlignment="1" applyProtection="1">
      <protection locked="0"/>
    </xf>
    <xf numFmtId="0" fontId="16" fillId="11" borderId="0" xfId="0" applyFont="1" applyFill="1" applyBorder="1" applyAlignment="1" applyProtection="1">
      <protection locked="0"/>
    </xf>
  </cellXfs>
  <cellStyles count="2">
    <cellStyle name="Hyperlink" xfId="1" builtinId="8"/>
    <cellStyle name="Normal" xfId="0" builtinId="0"/>
  </cellStyles>
  <dxfs count="61">
    <dxf>
      <fill>
        <patternFill>
          <bgColor rgb="FFFFFF00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  <bgColor auto="1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  <bgColor auto="1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  <bgColor auto="1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</patternFill>
      </fill>
    </dxf>
    <dxf>
      <fill>
        <patternFill patternType="lightDown">
          <fgColor theme="0" tint="-0.499984740745262"/>
          <bgColor auto="1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7271427896385926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[1]Sheet1!$C$3:$C$4</c:f>
              <c:strCache>
                <c:ptCount val="1"/>
                <c:pt idx="0">
                  <c:v>Chloride 0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2.112376232417415E-2"/>
                  <c:y val="-2.2495941853422168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8.3864039975528437E-2"/>
                  <c:y val="-9.6342095699576011E-2"/>
                </c:manualLayout>
              </c:layout>
              <c:numFmt formatCode="General" sourceLinked="0"/>
            </c:trendlineLbl>
          </c:trendline>
          <c:xVal>
            <c:numRef>
              <c:f>[1]Sheet1!$B$5:$B$11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[1]Sheet1!$C$5:$C$11</c:f>
              <c:numCache>
                <c:formatCode>General</c:formatCode>
                <c:ptCount val="7"/>
                <c:pt idx="0">
                  <c:v>150.1</c:v>
                </c:pt>
                <c:pt idx="1">
                  <c:v>360.2</c:v>
                </c:pt>
                <c:pt idx="2">
                  <c:v>580.5</c:v>
                </c:pt>
                <c:pt idx="3">
                  <c:v>1580</c:v>
                </c:pt>
                <c:pt idx="4">
                  <c:v>3015</c:v>
                </c:pt>
                <c:pt idx="5">
                  <c:v>5815</c:v>
                </c:pt>
                <c:pt idx="6">
                  <c:v>14851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31-4B30-B332-11372A613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86720"/>
        <c:axId val="88087296"/>
      </c:scatterChart>
      <c:valAx>
        <c:axId val="88086720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88087296"/>
        <c:crosses val="autoZero"/>
        <c:crossBetween val="midCat"/>
      </c:valAx>
      <c:valAx>
        <c:axId val="88087296"/>
        <c:scaling>
          <c:orientation val="minMax"/>
          <c:max val="16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88086720"/>
        <c:crosses val="autoZero"/>
        <c:crossBetween val="midCat"/>
        <c:majorUnit val="20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7271427896385926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[1]Sheet1!$C$23</c:f>
              <c:strCache>
                <c:ptCount val="1"/>
                <c:pt idx="0">
                  <c:v>Nirate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8.4805920432158274E-2"/>
                  <c:y val="-9.0078184011144327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10876115369702813"/>
                  <c:y val="-0.15291345664366188"/>
                </c:manualLayout>
              </c:layout>
              <c:numFmt formatCode="General" sourceLinked="0"/>
            </c:trendlineLbl>
          </c:trendline>
          <c:xVal>
            <c:numRef>
              <c:f>[1]Sheet1!$B$24:$B$30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[1]Sheet1!$C$24:$C$30</c:f>
              <c:numCache>
                <c:formatCode>General</c:formatCode>
                <c:ptCount val="7"/>
                <c:pt idx="0">
                  <c:v>26.1</c:v>
                </c:pt>
                <c:pt idx="1">
                  <c:v>55.6</c:v>
                </c:pt>
                <c:pt idx="2">
                  <c:v>100.3</c:v>
                </c:pt>
                <c:pt idx="3">
                  <c:v>280.5</c:v>
                </c:pt>
                <c:pt idx="4">
                  <c:v>610.29999999999995</c:v>
                </c:pt>
                <c:pt idx="5">
                  <c:v>1142</c:v>
                </c:pt>
                <c:pt idx="6">
                  <c:v>2890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FD-43B7-B849-9F4F9F554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288"/>
        <c:axId val="39412864"/>
      </c:scatterChart>
      <c:valAx>
        <c:axId val="39412288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2864"/>
        <c:crosses val="autoZero"/>
        <c:crossBetween val="midCat"/>
      </c:valAx>
      <c:valAx>
        <c:axId val="39412864"/>
        <c:scaling>
          <c:orientation val="minMax"/>
          <c:max val="3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2288"/>
        <c:crosses val="autoZero"/>
        <c:crossBetween val="midCat"/>
        <c:majorUnit val="1000"/>
        <c:minorUnit val="2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918824905922904"/>
          <c:y val="0.19064995380250366"/>
          <c:w val="0.7271427896385926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[1]Sheet1!$C$35</c:f>
              <c:strCache>
                <c:ptCount val="1"/>
                <c:pt idx="0">
                  <c:v>Sulfate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419977069867269"/>
                  <c:y val="-7.166739435337335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17249968646045655"/>
                  <c:y val="-0.13323544659410808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xVal>
            <c:numRef>
              <c:f>[1]Sheet1!$B$36:$B$42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0.4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10</c:v>
                </c:pt>
              </c:numCache>
            </c:numRef>
          </c:xVal>
          <c:yVal>
            <c:numRef>
              <c:f>[1]Sheet1!$C$36:$C$42</c:f>
              <c:numCache>
                <c:formatCode>General</c:formatCode>
                <c:ptCount val="7"/>
                <c:pt idx="0">
                  <c:v>160.30000000000001</c:v>
                </c:pt>
                <c:pt idx="1">
                  <c:v>351.8</c:v>
                </c:pt>
                <c:pt idx="2">
                  <c:v>665.1</c:v>
                </c:pt>
                <c:pt idx="3">
                  <c:v>1705</c:v>
                </c:pt>
                <c:pt idx="4">
                  <c:v>3185</c:v>
                </c:pt>
                <c:pt idx="5">
                  <c:v>6142</c:v>
                </c:pt>
                <c:pt idx="6">
                  <c:v>15790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C5-4368-9D81-407FECFBE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4592"/>
        <c:axId val="39415168"/>
      </c:scatterChart>
      <c:valAx>
        <c:axId val="39414592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5168"/>
        <c:crosses val="autoZero"/>
        <c:crossBetween val="midCat"/>
      </c:valAx>
      <c:valAx>
        <c:axId val="39415168"/>
        <c:scaling>
          <c:orientation val="minMax"/>
          <c:max val="16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4592"/>
        <c:crosses val="autoZero"/>
        <c:crossBetween val="midCat"/>
        <c:majorUnit val="20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7271427896385926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[1]Sheet1!$B$62</c:f>
              <c:strCache>
                <c:ptCount val="1"/>
                <c:pt idx="0">
                  <c:v>Sodium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7809472411540103"/>
                  <c:y val="-1.779534864273047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14820601000321634"/>
                  <c:y val="-0.1036850874027763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xVal>
            <c:numRef>
              <c:f>[1]Sheet1!$A$63:$A$69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[1]Sheet1!$B$63:$B$69</c:f>
              <c:numCache>
                <c:formatCode>General</c:formatCode>
                <c:ptCount val="7"/>
                <c:pt idx="0">
                  <c:v>72.5</c:v>
                </c:pt>
                <c:pt idx="1">
                  <c:v>150.19999999999999</c:v>
                </c:pt>
                <c:pt idx="2">
                  <c:v>320.10000000000002</c:v>
                </c:pt>
                <c:pt idx="3">
                  <c:v>750.8</c:v>
                </c:pt>
                <c:pt idx="4">
                  <c:v>1385</c:v>
                </c:pt>
                <c:pt idx="5">
                  <c:v>2714</c:v>
                </c:pt>
                <c:pt idx="6">
                  <c:v>7059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60-492F-A253-99935FEE8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6896"/>
        <c:axId val="39417472"/>
      </c:scatterChart>
      <c:valAx>
        <c:axId val="39416896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7472"/>
        <c:crosses val="autoZero"/>
        <c:crossBetween val="midCat"/>
      </c:valAx>
      <c:valAx>
        <c:axId val="39417472"/>
        <c:scaling>
          <c:orientation val="minMax"/>
          <c:max val="8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6896"/>
        <c:crosses val="autoZero"/>
        <c:crossBetween val="midCat"/>
        <c:majorUnit val="1000"/>
        <c:minorUnit val="200"/>
      </c:valAx>
    </c:plotArea>
    <c:legend>
      <c:legendPos val="r"/>
      <c:layout>
        <c:manualLayout>
          <c:xMode val="edge"/>
          <c:yMode val="edge"/>
          <c:x val="0.84584033788526125"/>
          <c:y val="0.48798410615339749"/>
          <c:w val="0.1374931148130159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695557899651002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[1]Sheet1!$F$62</c:f>
              <c:strCache>
                <c:ptCount val="1"/>
                <c:pt idx="0">
                  <c:v>Amonium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7809472411540103"/>
                  <c:y val="-1.779534864273047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21744047278565584"/>
                  <c:y val="-0.1024514204737407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xVal>
            <c:numRef>
              <c:f>[1]Sheet1!$E$63:$E$69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[1]Sheet1!$F$63:$F$69</c:f>
              <c:numCache>
                <c:formatCode>General</c:formatCode>
                <c:ptCount val="7"/>
                <c:pt idx="0">
                  <c:v>72.8</c:v>
                </c:pt>
                <c:pt idx="1">
                  <c:v>160.1</c:v>
                </c:pt>
                <c:pt idx="2">
                  <c:v>305.2</c:v>
                </c:pt>
                <c:pt idx="3">
                  <c:v>721.6</c:v>
                </c:pt>
                <c:pt idx="4">
                  <c:v>1375</c:v>
                </c:pt>
                <c:pt idx="5">
                  <c:v>2962</c:v>
                </c:pt>
                <c:pt idx="6">
                  <c:v>7396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53-45E9-8C02-5DB9F9C0D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9200"/>
        <c:axId val="111534080"/>
      </c:scatterChart>
      <c:valAx>
        <c:axId val="39419200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34080"/>
        <c:crosses val="autoZero"/>
        <c:crossBetween val="midCat"/>
      </c:valAx>
      <c:valAx>
        <c:axId val="111534080"/>
        <c:scaling>
          <c:orientation val="minMax"/>
          <c:max val="8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39419200"/>
        <c:crosses val="autoZero"/>
        <c:crossBetween val="midCat"/>
        <c:majorUnit val="2000"/>
        <c:minorUnit val="2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68993349853441555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[1]Sheet1!$J$62</c:f>
              <c:strCache>
                <c:ptCount val="1"/>
                <c:pt idx="0">
                  <c:v>Magnesium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7809472411540103"/>
                  <c:y val="-1.7795348642730472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21744047278565584"/>
                  <c:y val="-0.1024514204737407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xVal>
            <c:numRef>
              <c:f>[1]Sheet1!$I$63:$I$69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[1]Sheet1!$J$63:$J$69</c:f>
              <c:numCache>
                <c:formatCode>General</c:formatCode>
                <c:ptCount val="7"/>
                <c:pt idx="0">
                  <c:v>270.39999999999998</c:v>
                </c:pt>
                <c:pt idx="1">
                  <c:v>610.5</c:v>
                </c:pt>
                <c:pt idx="2">
                  <c:v>1193</c:v>
                </c:pt>
                <c:pt idx="3">
                  <c:v>2815</c:v>
                </c:pt>
                <c:pt idx="4">
                  <c:v>5763</c:v>
                </c:pt>
                <c:pt idx="5">
                  <c:v>12205</c:v>
                </c:pt>
                <c:pt idx="6">
                  <c:v>29339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77-4296-8970-1CD1C1083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35808"/>
        <c:axId val="111536384"/>
      </c:scatterChart>
      <c:valAx>
        <c:axId val="111535808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36384"/>
        <c:crosses val="autoZero"/>
        <c:crossBetween val="midCat"/>
      </c:valAx>
      <c:valAx>
        <c:axId val="111536384"/>
        <c:scaling>
          <c:orientation val="minMax"/>
          <c:max val="30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35808"/>
        <c:crosses val="autoZero"/>
        <c:crossBetween val="midCat"/>
        <c:majorUnit val="5000"/>
        <c:minorUnit val="200"/>
      </c:valAx>
    </c:plotArea>
    <c:legend>
      <c:legendPos val="r"/>
      <c:layout>
        <c:manualLayout>
          <c:xMode val="edge"/>
          <c:yMode val="edge"/>
          <c:x val="0.81069814325157408"/>
          <c:y val="0.48798410615339749"/>
          <c:w val="0.17263523877697107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454292684989219"/>
          <c:y val="0.19480351414406533"/>
          <c:w val="0.69608343050296739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[1]Sheet1!$D$62</c:f>
              <c:strCache>
                <c:ptCount val="1"/>
                <c:pt idx="0">
                  <c:v>Potasium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3187656413691937"/>
                  <c:y val="-1.2985293160668966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21744047278565584"/>
                  <c:y val="-0.1024514204737407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0"/>
          </c:trendline>
          <c:xVal>
            <c:numRef>
              <c:f>[1]Sheet1!$C$63:$C$69</c:f>
              <c:numCache>
                <c:formatCode>General</c:formatCode>
                <c:ptCount val="7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</c:numCache>
            </c:numRef>
          </c:xVal>
          <c:yVal>
            <c:numRef>
              <c:f>[1]Sheet1!$D$63:$D$69</c:f>
              <c:numCache>
                <c:formatCode>General</c:formatCode>
                <c:ptCount val="7"/>
                <c:pt idx="0">
                  <c:v>45.2</c:v>
                </c:pt>
                <c:pt idx="1">
                  <c:v>96.3</c:v>
                </c:pt>
                <c:pt idx="2">
                  <c:v>240.8</c:v>
                </c:pt>
                <c:pt idx="3">
                  <c:v>625.1</c:v>
                </c:pt>
                <c:pt idx="4">
                  <c:v>1025</c:v>
                </c:pt>
                <c:pt idx="5">
                  <c:v>2364</c:v>
                </c:pt>
                <c:pt idx="6">
                  <c:v>6058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04-4F54-A3EB-FF19018F3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38112"/>
        <c:axId val="111538688"/>
      </c:scatterChart>
      <c:valAx>
        <c:axId val="111538112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38688"/>
        <c:crosses val="autoZero"/>
        <c:crossBetween val="midCat"/>
      </c:valAx>
      <c:valAx>
        <c:axId val="111538688"/>
        <c:scaling>
          <c:orientation val="minMax"/>
          <c:max val="6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38112"/>
        <c:crosses val="autoZero"/>
        <c:crossBetween val="midCat"/>
        <c:majorUnit val="1000"/>
        <c:minorUnit val="200"/>
      </c:valAx>
    </c:plotArea>
    <c:legend>
      <c:legendPos val="r"/>
      <c:layout>
        <c:manualLayout>
          <c:xMode val="edge"/>
          <c:yMode val="edge"/>
          <c:x val="0.82400932828487949"/>
          <c:y val="0.49215091863517063"/>
          <c:w val="0.17263528415021334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itchFamily="18" charset="0"/>
                <a:cs typeface="Times New Roman" pitchFamily="18" charset="0"/>
              </a:rPr>
              <a:t>Calibration</a:t>
            </a:r>
            <a:r>
              <a:rPr lang="en-US" baseline="0">
                <a:latin typeface="Times New Roman" pitchFamily="18" charset="0"/>
                <a:cs typeface="Times New Roman" pitchFamily="18" charset="0"/>
              </a:rPr>
              <a:t> Curve</a:t>
            </a:r>
            <a:endParaRPr lang="en-US">
              <a:latin typeface="Times New Roman" pitchFamily="18" charset="0"/>
              <a:cs typeface="Times New Roman" pitchFamily="18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868160359143164"/>
          <c:y val="0.20715555421552773"/>
          <c:w val="0.69610302554521764"/>
          <c:h val="0.65073643813668169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[1]Sheet1!$H$62</c:f>
              <c:strCache>
                <c:ptCount val="1"/>
                <c:pt idx="0">
                  <c:v>Canxium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1"/>
            <c:dispEq val="0"/>
            <c:trendlineLbl>
              <c:layout>
                <c:manualLayout>
                  <c:x val="0.17809472411540103"/>
                  <c:y val="1.4446676824991297E-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trendline>
            <c:trendlineType val="linear"/>
            <c:dispRSqr val="0"/>
            <c:dispEq val="1"/>
            <c:trendlineLbl>
              <c:layout>
                <c:manualLayout>
                  <c:x val="0.21744047278565584"/>
                  <c:y val="-0.1024514204737407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latin typeface="Times New Roman" panose="02020603050405020304" pitchFamily="18" charset="0"/>
                      <a:cs typeface="Times New Roman" panose="02020603050405020304" pitchFamily="18" charset="0"/>
                    </a:defRPr>
                  </a:pPr>
                  <a:endParaRPr lang="vi-VN"/>
                </a:p>
              </c:txPr>
            </c:trendlineLbl>
          </c:trendline>
          <c:xVal>
            <c:numRef>
              <c:f>[1]Sheet1!$G$63:$G$69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0.4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10</c:v>
                </c:pt>
              </c:numCache>
            </c:numRef>
          </c:xVal>
          <c:yVal>
            <c:numRef>
              <c:f>[1]Sheet1!$H$63:$H$69</c:f>
              <c:numCache>
                <c:formatCode>General</c:formatCode>
                <c:ptCount val="7"/>
                <c:pt idx="0">
                  <c:v>750.1</c:v>
                </c:pt>
                <c:pt idx="1">
                  <c:v>1685</c:v>
                </c:pt>
                <c:pt idx="2">
                  <c:v>3205</c:v>
                </c:pt>
                <c:pt idx="3">
                  <c:v>7770</c:v>
                </c:pt>
                <c:pt idx="4">
                  <c:v>15105</c:v>
                </c:pt>
                <c:pt idx="5">
                  <c:v>31108</c:v>
                </c:pt>
                <c:pt idx="6">
                  <c:v>79015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5D-47AB-B5C0-21561A4B3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540416"/>
        <c:axId val="111540992"/>
      </c:scatterChart>
      <c:valAx>
        <c:axId val="111540416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itchFamily="18" charset="0"/>
                    <a:cs typeface="Times New Roman" pitchFamily="18" charset="0"/>
                  </a:rPr>
                  <a:t>Concentration</a:t>
                </a:r>
                <a:r>
                  <a:rPr lang="en-US" sz="1200" baseline="0">
                    <a:latin typeface="Times New Roman" pitchFamily="18" charset="0"/>
                    <a:cs typeface="Times New Roman" pitchFamily="18" charset="0"/>
                  </a:rPr>
                  <a:t> (mg/L)</a:t>
                </a:r>
                <a:endParaRPr lang="en-US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40992"/>
        <c:crosses val="autoZero"/>
        <c:crossBetween val="midCat"/>
      </c:valAx>
      <c:valAx>
        <c:axId val="111540992"/>
        <c:scaling>
          <c:orientation val="minMax"/>
          <c:max val="80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aseline="0">
                    <a:effectLst/>
                    <a:latin typeface="Times New Roman" pitchFamily="18" charset="0"/>
                    <a:cs typeface="Times New Roman" pitchFamily="18" charset="0"/>
                  </a:rPr>
                  <a:t>area of peak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vi-VN"/>
          </a:p>
        </c:txPr>
        <c:crossAx val="111540416"/>
        <c:crosses val="autoZero"/>
        <c:crossBetween val="midCat"/>
        <c:majorUnit val="20000"/>
        <c:minorUnit val="200"/>
      </c:valAx>
    </c:plotArea>
    <c:legend>
      <c:legendPos val="r"/>
      <c:layout>
        <c:manualLayout>
          <c:xMode val="edge"/>
          <c:yMode val="edge"/>
          <c:x val="0.84587668727190601"/>
          <c:y val="0.48798410615339749"/>
          <c:w val="0.13745679270633834"/>
          <c:h val="5.8728407626560682E-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vi-V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image" Target="../media/image5.jpe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image" Target="../media/image4.jpeg"/><Relationship Id="rId2" Type="http://schemas.openxmlformats.org/officeDocument/2006/relationships/chart" Target="../charts/chart2.xml"/><Relationship Id="rId16" Type="http://schemas.openxmlformats.org/officeDocument/2006/relationships/image" Target="../media/image8.jpe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3.jpeg"/><Relationship Id="rId5" Type="http://schemas.openxmlformats.org/officeDocument/2006/relationships/chart" Target="../charts/chart5.xml"/><Relationship Id="rId15" Type="http://schemas.openxmlformats.org/officeDocument/2006/relationships/image" Target="../media/image7.jpeg"/><Relationship Id="rId10" Type="http://schemas.openxmlformats.org/officeDocument/2006/relationships/image" Target="../media/image2.jpeg"/><Relationship Id="rId4" Type="http://schemas.openxmlformats.org/officeDocument/2006/relationships/chart" Target="../charts/chart4.xml"/><Relationship Id="rId9" Type="http://schemas.openxmlformats.org/officeDocument/2006/relationships/image" Target="../media/image1.jpeg"/><Relationship Id="rId1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2</xdr:row>
      <xdr:rowOff>33617</xdr:rowOff>
    </xdr:from>
    <xdr:to>
      <xdr:col>15</xdr:col>
      <xdr:colOff>212912</xdr:colOff>
      <xdr:row>13</xdr:row>
      <xdr:rowOff>56030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112057</xdr:colOff>
      <xdr:row>13</xdr:row>
      <xdr:rowOff>78444</xdr:rowOff>
    </xdr:from>
    <xdr:to>
      <xdr:col>15</xdr:col>
      <xdr:colOff>224117</xdr:colOff>
      <xdr:row>24</xdr:row>
      <xdr:rowOff>168089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112058</xdr:colOff>
      <xdr:row>25</xdr:row>
      <xdr:rowOff>0</xdr:rowOff>
    </xdr:from>
    <xdr:to>
      <xdr:col>15</xdr:col>
      <xdr:colOff>235324</xdr:colOff>
      <xdr:row>36</xdr:row>
      <xdr:rowOff>134472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33616</xdr:colOff>
      <xdr:row>37</xdr:row>
      <xdr:rowOff>22412</xdr:rowOff>
    </xdr:from>
    <xdr:to>
      <xdr:col>15</xdr:col>
      <xdr:colOff>268940</xdr:colOff>
      <xdr:row>51</xdr:row>
      <xdr:rowOff>67236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44823</xdr:colOff>
      <xdr:row>54</xdr:row>
      <xdr:rowOff>112060</xdr:rowOff>
    </xdr:from>
    <xdr:to>
      <xdr:col>17</xdr:col>
      <xdr:colOff>78441</xdr:colOff>
      <xdr:row>66</xdr:row>
      <xdr:rowOff>123266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22412</xdr:colOff>
      <xdr:row>67</xdr:row>
      <xdr:rowOff>33618</xdr:rowOff>
    </xdr:from>
    <xdr:to>
      <xdr:col>17</xdr:col>
      <xdr:colOff>33618</xdr:colOff>
      <xdr:row>79</xdr:row>
      <xdr:rowOff>112059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80</xdr:row>
      <xdr:rowOff>11204</xdr:rowOff>
    </xdr:from>
    <xdr:to>
      <xdr:col>17</xdr:col>
      <xdr:colOff>33618</xdr:colOff>
      <xdr:row>93</xdr:row>
      <xdr:rowOff>112057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11206</xdr:colOff>
      <xdr:row>94</xdr:row>
      <xdr:rowOff>33619</xdr:rowOff>
    </xdr:from>
    <xdr:to>
      <xdr:col>17</xdr:col>
      <xdr:colOff>56030</xdr:colOff>
      <xdr:row>107</xdr:row>
      <xdr:rowOff>67237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22</xdr:col>
      <xdr:colOff>0</xdr:colOff>
      <xdr:row>3</xdr:row>
      <xdr:rowOff>179295</xdr:rowOff>
    </xdr:from>
    <xdr:to>
      <xdr:col>36</xdr:col>
      <xdr:colOff>313765</xdr:colOff>
      <xdr:row>21</xdr:row>
      <xdr:rowOff>104775</xdr:rowOff>
    </xdr:to>
    <xdr:pic>
      <xdr:nvPicPr>
        <xdr:cNvPr id="10" name="Picture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5882" y="896471"/>
          <a:ext cx="5020236" cy="3354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25</xdr:row>
      <xdr:rowOff>0</xdr:rowOff>
    </xdr:from>
    <xdr:to>
      <xdr:col>37</xdr:col>
      <xdr:colOff>246530</xdr:colOff>
      <xdr:row>42</xdr:row>
      <xdr:rowOff>66675</xdr:rowOff>
    </xdr:to>
    <xdr:pic>
      <xdr:nvPicPr>
        <xdr:cNvPr id="11" name="Picture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2059" y="4908176"/>
          <a:ext cx="49530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0</xdr:colOff>
      <xdr:row>4</xdr:row>
      <xdr:rowOff>0</xdr:rowOff>
    </xdr:from>
    <xdr:to>
      <xdr:col>56</xdr:col>
      <xdr:colOff>123078</xdr:colOff>
      <xdr:row>22</xdr:row>
      <xdr:rowOff>76200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3235" y="907676"/>
          <a:ext cx="51657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41</xdr:col>
      <xdr:colOff>0</xdr:colOff>
      <xdr:row>26</xdr:row>
      <xdr:rowOff>0</xdr:rowOff>
    </xdr:from>
    <xdr:to>
      <xdr:col>57</xdr:col>
      <xdr:colOff>112059</xdr:colOff>
      <xdr:row>46</xdr:row>
      <xdr:rowOff>78442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3235" y="5098676"/>
          <a:ext cx="5490883" cy="388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60</xdr:col>
      <xdr:colOff>336176</xdr:colOff>
      <xdr:row>3</xdr:row>
      <xdr:rowOff>0</xdr:rowOff>
    </xdr:from>
    <xdr:to>
      <xdr:col>75</xdr:col>
      <xdr:colOff>22412</xdr:colOff>
      <xdr:row>24</xdr:row>
      <xdr:rowOff>33618</xdr:rowOff>
    </xdr:to>
    <xdr:pic>
      <xdr:nvPicPr>
        <xdr:cNvPr id="14" name="Picture 17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6764" y="717176"/>
          <a:ext cx="4728883" cy="40341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61</xdr:col>
      <xdr:colOff>0</xdr:colOff>
      <xdr:row>29</xdr:row>
      <xdr:rowOff>0</xdr:rowOff>
    </xdr:from>
    <xdr:to>
      <xdr:col>75</xdr:col>
      <xdr:colOff>234888</xdr:colOff>
      <xdr:row>49</xdr:row>
      <xdr:rowOff>11206</xdr:rowOff>
    </xdr:to>
    <xdr:pic>
      <xdr:nvPicPr>
        <xdr:cNvPr id="15" name="Picture 18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6765" y="5670176"/>
          <a:ext cx="4941358" cy="3821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81</xdr:col>
      <xdr:colOff>0</xdr:colOff>
      <xdr:row>3</xdr:row>
      <xdr:rowOff>0</xdr:rowOff>
    </xdr:from>
    <xdr:to>
      <xdr:col>97</xdr:col>
      <xdr:colOff>268941</xdr:colOff>
      <xdr:row>24</xdr:row>
      <xdr:rowOff>179295</xdr:rowOff>
    </xdr:to>
    <xdr:pic>
      <xdr:nvPicPr>
        <xdr:cNvPr id="16" name="Picture 20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0294" y="717176"/>
          <a:ext cx="5647765" cy="4179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81</xdr:col>
      <xdr:colOff>0</xdr:colOff>
      <xdr:row>29</xdr:row>
      <xdr:rowOff>0</xdr:rowOff>
    </xdr:from>
    <xdr:to>
      <xdr:col>97</xdr:col>
      <xdr:colOff>316067</xdr:colOff>
      <xdr:row>49</xdr:row>
      <xdr:rowOff>56030</xdr:rowOff>
    </xdr:to>
    <xdr:pic>
      <xdr:nvPicPr>
        <xdr:cNvPr id="17" name="Picture 19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30294" y="5670176"/>
          <a:ext cx="5694891" cy="386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ch/Desktop/duong%20chuan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C3" t="str">
            <v>Chloride</v>
          </cell>
        </row>
        <row r="4">
          <cell r="C4">
            <v>0</v>
          </cell>
        </row>
        <row r="5">
          <cell r="B5">
            <v>0.05</v>
          </cell>
          <cell r="C5">
            <v>150.1</v>
          </cell>
        </row>
        <row r="6">
          <cell r="B6">
            <v>0.1</v>
          </cell>
          <cell r="C6">
            <v>360.2</v>
          </cell>
        </row>
        <row r="7">
          <cell r="B7">
            <v>0.2</v>
          </cell>
          <cell r="C7">
            <v>580.5</v>
          </cell>
        </row>
        <row r="8">
          <cell r="B8">
            <v>0.5</v>
          </cell>
          <cell r="C8">
            <v>1580</v>
          </cell>
        </row>
        <row r="9">
          <cell r="B9">
            <v>1</v>
          </cell>
          <cell r="C9">
            <v>3015</v>
          </cell>
        </row>
        <row r="10">
          <cell r="B10">
            <v>2</v>
          </cell>
          <cell r="C10">
            <v>5815</v>
          </cell>
        </row>
        <row r="11">
          <cell r="B11">
            <v>5</v>
          </cell>
          <cell r="C11">
            <v>14851</v>
          </cell>
        </row>
        <row r="23">
          <cell r="C23" t="str">
            <v>Nirate</v>
          </cell>
        </row>
        <row r="24">
          <cell r="B24">
            <v>0.05</v>
          </cell>
          <cell r="C24">
            <v>26.1</v>
          </cell>
        </row>
        <row r="25">
          <cell r="B25">
            <v>0.1</v>
          </cell>
          <cell r="C25">
            <v>55.6</v>
          </cell>
        </row>
        <row r="26">
          <cell r="B26">
            <v>0.2</v>
          </cell>
          <cell r="C26">
            <v>100.3</v>
          </cell>
        </row>
        <row r="27">
          <cell r="B27">
            <v>0.5</v>
          </cell>
          <cell r="C27">
            <v>280.5</v>
          </cell>
        </row>
        <row r="28">
          <cell r="B28">
            <v>1</v>
          </cell>
          <cell r="C28">
            <v>610.29999999999995</v>
          </cell>
        </row>
        <row r="29">
          <cell r="B29">
            <v>2</v>
          </cell>
          <cell r="C29">
            <v>1142</v>
          </cell>
        </row>
        <row r="30">
          <cell r="B30">
            <v>5</v>
          </cell>
          <cell r="C30">
            <v>2890</v>
          </cell>
        </row>
        <row r="35">
          <cell r="C35" t="str">
            <v>Sulfate</v>
          </cell>
        </row>
        <row r="36">
          <cell r="B36">
            <v>0.1</v>
          </cell>
          <cell r="C36">
            <v>160.30000000000001</v>
          </cell>
        </row>
        <row r="37">
          <cell r="B37">
            <v>0.2</v>
          </cell>
          <cell r="C37">
            <v>351.8</v>
          </cell>
        </row>
        <row r="38">
          <cell r="B38">
            <v>0.4</v>
          </cell>
          <cell r="C38">
            <v>665.1</v>
          </cell>
        </row>
        <row r="39">
          <cell r="B39">
            <v>1</v>
          </cell>
          <cell r="C39">
            <v>1705</v>
          </cell>
        </row>
        <row r="40">
          <cell r="B40">
            <v>2</v>
          </cell>
          <cell r="C40">
            <v>3185</v>
          </cell>
        </row>
        <row r="41">
          <cell r="B41">
            <v>4</v>
          </cell>
          <cell r="C41">
            <v>6142</v>
          </cell>
        </row>
        <row r="42">
          <cell r="B42">
            <v>10</v>
          </cell>
          <cell r="C42">
            <v>15790</v>
          </cell>
        </row>
        <row r="62">
          <cell r="B62" t="str">
            <v>Sodium</v>
          </cell>
          <cell r="D62" t="str">
            <v>Potasium</v>
          </cell>
          <cell r="F62" t="str">
            <v>Amonium</v>
          </cell>
          <cell r="H62" t="str">
            <v>Canxium</v>
          </cell>
          <cell r="J62" t="str">
            <v>Magnesium</v>
          </cell>
        </row>
        <row r="63">
          <cell r="A63">
            <v>0.05</v>
          </cell>
          <cell r="B63">
            <v>72.5</v>
          </cell>
          <cell r="C63">
            <v>0.05</v>
          </cell>
          <cell r="D63">
            <v>45.2</v>
          </cell>
          <cell r="E63">
            <v>0.05</v>
          </cell>
          <cell r="F63">
            <v>72.8</v>
          </cell>
          <cell r="G63">
            <v>0.1</v>
          </cell>
          <cell r="H63">
            <v>750.1</v>
          </cell>
          <cell r="I63">
            <v>0.05</v>
          </cell>
          <cell r="J63">
            <v>270.39999999999998</v>
          </cell>
        </row>
        <row r="64">
          <cell r="A64">
            <v>0.1</v>
          </cell>
          <cell r="B64">
            <v>150.19999999999999</v>
          </cell>
          <cell r="C64">
            <v>0.1</v>
          </cell>
          <cell r="D64">
            <v>96.3</v>
          </cell>
          <cell r="E64">
            <v>0.1</v>
          </cell>
          <cell r="F64">
            <v>160.1</v>
          </cell>
          <cell r="G64">
            <v>0.2</v>
          </cell>
          <cell r="H64">
            <v>1685</v>
          </cell>
          <cell r="I64">
            <v>0.1</v>
          </cell>
          <cell r="J64">
            <v>610.5</v>
          </cell>
        </row>
        <row r="65">
          <cell r="A65">
            <v>0.2</v>
          </cell>
          <cell r="B65">
            <v>320.10000000000002</v>
          </cell>
          <cell r="C65">
            <v>0.2</v>
          </cell>
          <cell r="D65">
            <v>240.8</v>
          </cell>
          <cell r="E65">
            <v>0.2</v>
          </cell>
          <cell r="F65">
            <v>305.2</v>
          </cell>
          <cell r="G65">
            <v>0.4</v>
          </cell>
          <cell r="H65">
            <v>3205</v>
          </cell>
          <cell r="I65">
            <v>0.2</v>
          </cell>
          <cell r="J65">
            <v>1193</v>
          </cell>
        </row>
        <row r="66">
          <cell r="A66">
            <v>0.5</v>
          </cell>
          <cell r="B66">
            <v>750.8</v>
          </cell>
          <cell r="C66">
            <v>0.5</v>
          </cell>
          <cell r="D66">
            <v>625.1</v>
          </cell>
          <cell r="E66">
            <v>0.5</v>
          </cell>
          <cell r="F66">
            <v>721.6</v>
          </cell>
          <cell r="G66">
            <v>1</v>
          </cell>
          <cell r="H66">
            <v>7770</v>
          </cell>
          <cell r="I66">
            <v>0.5</v>
          </cell>
          <cell r="J66">
            <v>2815</v>
          </cell>
        </row>
        <row r="67">
          <cell r="A67">
            <v>1</v>
          </cell>
          <cell r="B67">
            <v>1385</v>
          </cell>
          <cell r="C67">
            <v>1</v>
          </cell>
          <cell r="D67">
            <v>1025</v>
          </cell>
          <cell r="E67">
            <v>1</v>
          </cell>
          <cell r="F67">
            <v>1375</v>
          </cell>
          <cell r="G67">
            <v>2</v>
          </cell>
          <cell r="H67">
            <v>15105</v>
          </cell>
          <cell r="I67">
            <v>1</v>
          </cell>
          <cell r="J67">
            <v>5763</v>
          </cell>
        </row>
        <row r="68">
          <cell r="A68">
            <v>2</v>
          </cell>
          <cell r="B68">
            <v>2714</v>
          </cell>
          <cell r="C68">
            <v>2</v>
          </cell>
          <cell r="D68">
            <v>2364</v>
          </cell>
          <cell r="E68">
            <v>2</v>
          </cell>
          <cell r="F68">
            <v>2962</v>
          </cell>
          <cell r="G68">
            <v>4</v>
          </cell>
          <cell r="H68">
            <v>31108</v>
          </cell>
          <cell r="I68">
            <v>2</v>
          </cell>
          <cell r="J68">
            <v>12205</v>
          </cell>
        </row>
        <row r="69">
          <cell r="A69">
            <v>5</v>
          </cell>
          <cell r="B69">
            <v>7059</v>
          </cell>
          <cell r="C69">
            <v>5</v>
          </cell>
          <cell r="D69">
            <v>6058</v>
          </cell>
          <cell r="E69">
            <v>5</v>
          </cell>
          <cell r="F69">
            <v>7396</v>
          </cell>
          <cell r="G69">
            <v>10</v>
          </cell>
          <cell r="H69">
            <v>79015</v>
          </cell>
          <cell r="I69">
            <v>5</v>
          </cell>
          <cell r="J69">
            <v>29339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nguyenkimanh1004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39997558519241921"/>
  </sheetPr>
  <dimension ref="A1:J618"/>
  <sheetViews>
    <sheetView showGridLines="0" view="pageBreakPreview" topLeftCell="A13" zoomScaleNormal="100" zoomScaleSheetLayoutView="100" workbookViewId="0">
      <selection activeCell="E8" sqref="E8"/>
    </sheetView>
  </sheetViews>
  <sheetFormatPr defaultColWidth="8.625" defaultRowHeight="15.75"/>
  <cols>
    <col min="1" max="1" width="2.625" style="1" customWidth="1"/>
    <col min="2" max="2" width="6.625" style="1" customWidth="1"/>
    <col min="3" max="3" width="8.375" style="1" customWidth="1"/>
    <col min="4" max="4" width="6.125" style="1" customWidth="1"/>
    <col min="5" max="5" width="9.625" style="1" customWidth="1"/>
    <col min="6" max="9" width="15.625" style="1" customWidth="1"/>
    <col min="10" max="10" width="5.625" style="1" customWidth="1"/>
    <col min="11" max="16384" width="8.625" style="1"/>
  </cols>
  <sheetData>
    <row r="1" spans="1:10" ht="18.75">
      <c r="A1" s="211" t="s">
        <v>270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3" t="s">
        <v>260</v>
      </c>
      <c r="B3" s="52"/>
      <c r="C3" s="52"/>
      <c r="D3" s="52"/>
      <c r="E3" s="52"/>
      <c r="F3" s="52"/>
      <c r="G3" s="52"/>
      <c r="H3" s="52"/>
      <c r="I3" s="52"/>
      <c r="J3" s="52"/>
    </row>
    <row r="4" spans="1:10">
      <c r="A4" s="52"/>
      <c r="B4" s="54" t="s">
        <v>58</v>
      </c>
      <c r="C4" s="55" t="s">
        <v>391</v>
      </c>
      <c r="D4" s="123"/>
      <c r="E4" s="56"/>
      <c r="F4" s="56"/>
      <c r="G4" s="56"/>
      <c r="H4" s="56"/>
      <c r="I4" s="57"/>
      <c r="J4" s="52"/>
    </row>
    <row r="5" spans="1:10">
      <c r="A5" s="52"/>
      <c r="B5" s="52"/>
      <c r="C5" s="52"/>
      <c r="D5" s="52"/>
      <c r="E5" s="52"/>
      <c r="F5" s="52"/>
      <c r="G5" s="54" t="s">
        <v>56</v>
      </c>
      <c r="H5" s="58">
        <v>10</v>
      </c>
      <c r="I5" s="52" t="s">
        <v>29</v>
      </c>
      <c r="J5" s="52"/>
    </row>
    <row r="6" spans="1:10">
      <c r="A6" s="52"/>
      <c r="B6" s="52"/>
      <c r="C6" s="52"/>
      <c r="D6" s="52"/>
      <c r="E6" s="52"/>
      <c r="F6" s="52"/>
      <c r="G6" s="54" t="s">
        <v>57</v>
      </c>
      <c r="H6" s="59">
        <v>5</v>
      </c>
      <c r="I6" s="52" t="s">
        <v>29</v>
      </c>
      <c r="J6" s="52"/>
    </row>
    <row r="7" spans="1:10">
      <c r="A7" s="52"/>
      <c r="B7" s="52"/>
      <c r="C7" s="52"/>
      <c r="D7" s="52"/>
      <c r="E7" s="52"/>
      <c r="F7" s="52"/>
      <c r="G7" s="52"/>
      <c r="H7" s="52"/>
      <c r="I7" s="52"/>
      <c r="J7" s="52"/>
    </row>
    <row r="8" spans="1:10">
      <c r="A8" s="53" t="s">
        <v>259</v>
      </c>
      <c r="B8" s="52"/>
      <c r="C8" s="52"/>
      <c r="D8" s="52"/>
      <c r="E8" s="52"/>
      <c r="F8" s="52"/>
      <c r="G8" s="52"/>
      <c r="H8" s="52"/>
      <c r="I8" s="52"/>
      <c r="J8" s="52"/>
    </row>
    <row r="9" spans="1:10">
      <c r="A9" s="52"/>
      <c r="B9" s="52" t="s">
        <v>258</v>
      </c>
      <c r="C9" s="52"/>
      <c r="D9" s="52"/>
      <c r="E9" s="52"/>
      <c r="F9" s="54" t="s">
        <v>27</v>
      </c>
      <c r="G9" s="60">
        <v>44531</v>
      </c>
      <c r="H9" s="61" t="s">
        <v>339</v>
      </c>
      <c r="I9" s="52"/>
      <c r="J9" s="52"/>
    </row>
    <row r="10" spans="1:10">
      <c r="A10" s="52"/>
      <c r="B10" s="52"/>
      <c r="C10" s="52"/>
      <c r="D10" s="52"/>
      <c r="E10" s="52"/>
      <c r="F10" s="54" t="s">
        <v>28</v>
      </c>
      <c r="G10" s="60">
        <v>44537</v>
      </c>
      <c r="H10" s="61" t="s">
        <v>339</v>
      </c>
      <c r="I10" s="52"/>
      <c r="J10" s="52"/>
    </row>
    <row r="11" spans="1:10">
      <c r="A11" s="52"/>
      <c r="B11" s="52"/>
      <c r="C11" s="52"/>
      <c r="D11" s="52"/>
      <c r="E11" s="52"/>
      <c r="F11" s="52"/>
      <c r="G11" s="52"/>
      <c r="H11" s="52"/>
      <c r="I11" s="52"/>
      <c r="J11" s="52"/>
    </row>
    <row r="12" spans="1:10">
      <c r="A12" s="52"/>
      <c r="B12" s="52" t="str">
        <f>"(2) "&amp;'(1)'!$B$13</f>
        <v>(2) No. 211w</v>
      </c>
      <c r="C12" s="52"/>
      <c r="D12" s="52"/>
      <c r="E12" s="52"/>
      <c r="F12" s="54" t="s">
        <v>59</v>
      </c>
      <c r="G12" s="63">
        <v>122</v>
      </c>
      <c r="H12" s="52" t="s">
        <v>32</v>
      </c>
      <c r="I12" s="52"/>
      <c r="J12" s="52"/>
    </row>
    <row r="13" spans="1:10" ht="18.75">
      <c r="A13" s="52"/>
      <c r="B13" s="52"/>
      <c r="C13" s="52"/>
      <c r="D13" s="52"/>
      <c r="E13" s="52"/>
      <c r="F13" s="54" t="s">
        <v>386</v>
      </c>
      <c r="G13" s="64">
        <v>25</v>
      </c>
      <c r="H13" s="52" t="s">
        <v>30</v>
      </c>
      <c r="I13" s="52"/>
      <c r="J13" s="52"/>
    </row>
    <row r="14" spans="1:10">
      <c r="A14" s="52"/>
      <c r="B14" s="52"/>
      <c r="C14" s="52"/>
      <c r="D14" s="52"/>
      <c r="E14" s="52"/>
      <c r="F14" s="52"/>
      <c r="G14" s="52"/>
      <c r="H14" s="52"/>
      <c r="I14" s="52"/>
      <c r="J14" s="52"/>
    </row>
    <row r="15" spans="1:10">
      <c r="A15" s="52"/>
      <c r="B15" s="52"/>
      <c r="C15" s="207" t="s">
        <v>0</v>
      </c>
      <c r="D15" s="208"/>
      <c r="E15" s="209"/>
      <c r="F15" s="207" t="s">
        <v>121</v>
      </c>
      <c r="G15" s="208"/>
      <c r="H15" s="209"/>
      <c r="I15" s="178" t="s">
        <v>7</v>
      </c>
      <c r="J15" s="52"/>
    </row>
    <row r="16" spans="1:10">
      <c r="A16" s="52"/>
      <c r="B16" s="52"/>
      <c r="C16" s="207" t="s">
        <v>2</v>
      </c>
      <c r="D16" s="208"/>
      <c r="E16" s="209"/>
      <c r="F16" s="5">
        <v>4</v>
      </c>
      <c r="G16" s="5">
        <v>4.05</v>
      </c>
      <c r="H16" s="5">
        <v>4.05</v>
      </c>
      <c r="I16" s="94">
        <f>IF(COUNT(F16:H16)=3,AVERAGE(ROUND(F16,2),ROUND(G16,2),ROUND(H16,2)),"")</f>
        <v>4.0333333333333341</v>
      </c>
      <c r="J16" s="52"/>
    </row>
    <row r="17" spans="1:10">
      <c r="A17" s="52"/>
      <c r="B17" s="52"/>
      <c r="C17" s="207" t="s">
        <v>4</v>
      </c>
      <c r="D17" s="208"/>
      <c r="E17" s="209"/>
      <c r="F17" s="5">
        <v>4.05</v>
      </c>
      <c r="G17" s="5">
        <v>4</v>
      </c>
      <c r="H17" s="5">
        <v>4</v>
      </c>
      <c r="I17" s="94">
        <f>IF(COUNT(F17:H17)=3,AVERAGE(ROUND(F17,2),ROUND(G17,2),ROUND(H17,2)),"")</f>
        <v>4.0166666666666666</v>
      </c>
      <c r="J17" s="52"/>
    </row>
    <row r="18" spans="1:10">
      <c r="A18" s="52"/>
      <c r="B18" s="52"/>
      <c r="C18" s="207" t="s">
        <v>6</v>
      </c>
      <c r="D18" s="208"/>
      <c r="E18" s="209"/>
      <c r="F18" s="5">
        <v>4.05</v>
      </c>
      <c r="G18" s="5">
        <v>4.0999999999999996</v>
      </c>
      <c r="H18" s="5">
        <v>4.0999999999999996</v>
      </c>
      <c r="I18" s="94">
        <f>IF(COUNT(F18:H18)=3,AVERAGE(ROUND(F18,2),ROUND(G18,2),ROUND(H18,2)),"")</f>
        <v>4.083333333333333</v>
      </c>
      <c r="J18" s="52"/>
    </row>
    <row r="19" spans="1:10">
      <c r="A19" s="52"/>
      <c r="B19" s="52"/>
      <c r="C19" s="207" t="s">
        <v>7</v>
      </c>
      <c r="D19" s="208"/>
      <c r="E19" s="209"/>
      <c r="F19" s="67"/>
      <c r="G19" s="56"/>
      <c r="H19" s="57"/>
      <c r="I19" s="94">
        <f>IF(COUNT(I16:I18)=3,AVERAGE(I16:I18),"")</f>
        <v>4.0444444444444443</v>
      </c>
      <c r="J19" s="52"/>
    </row>
    <row r="20" spans="1:10">
      <c r="A20" s="52"/>
      <c r="B20" s="52"/>
      <c r="C20" s="52"/>
      <c r="D20" s="52"/>
      <c r="E20" s="52"/>
      <c r="F20" s="52"/>
      <c r="G20" s="52"/>
      <c r="H20" s="52"/>
      <c r="I20" s="52"/>
      <c r="J20" s="52"/>
    </row>
    <row r="21" spans="1:10">
      <c r="A21" s="52"/>
      <c r="B21" s="52" t="str">
        <f>"(3) "&amp;'(1)'!$B$21</f>
        <v>(3) No.212w</v>
      </c>
      <c r="C21" s="52"/>
      <c r="D21" s="52"/>
      <c r="E21" s="52"/>
      <c r="F21" s="54" t="s">
        <v>59</v>
      </c>
      <c r="G21" s="63">
        <v>122</v>
      </c>
      <c r="H21" s="52" t="s">
        <v>32</v>
      </c>
      <c r="I21" s="52"/>
      <c r="J21" s="52"/>
    </row>
    <row r="22" spans="1:10" ht="18.75">
      <c r="A22" s="52"/>
      <c r="B22" s="52"/>
      <c r="C22" s="52"/>
      <c r="D22" s="52"/>
      <c r="E22" s="52"/>
      <c r="F22" s="54" t="s">
        <v>386</v>
      </c>
      <c r="G22" s="64">
        <v>25</v>
      </c>
      <c r="H22" s="52" t="s">
        <v>30</v>
      </c>
      <c r="I22" s="52"/>
      <c r="J22" s="52"/>
    </row>
    <row r="23" spans="1:10">
      <c r="A23" s="52"/>
      <c r="B23" s="52"/>
      <c r="C23" s="52"/>
      <c r="D23" s="52"/>
      <c r="E23" s="52"/>
      <c r="F23" s="52"/>
      <c r="G23" s="52"/>
      <c r="H23" s="52"/>
      <c r="I23" s="52"/>
      <c r="J23" s="52"/>
    </row>
    <row r="24" spans="1:10">
      <c r="A24" s="52"/>
      <c r="B24" s="52"/>
      <c r="C24" s="207" t="s">
        <v>0</v>
      </c>
      <c r="D24" s="208"/>
      <c r="E24" s="209"/>
      <c r="F24" s="207" t="s">
        <v>121</v>
      </c>
      <c r="G24" s="208"/>
      <c r="H24" s="209"/>
      <c r="I24" s="178" t="s">
        <v>7</v>
      </c>
      <c r="J24" s="52"/>
    </row>
    <row r="25" spans="1:10">
      <c r="A25" s="52"/>
      <c r="B25" s="52"/>
      <c r="C25" s="207" t="s">
        <v>13</v>
      </c>
      <c r="D25" s="208"/>
      <c r="E25" s="209"/>
      <c r="F25" s="5">
        <v>4.5</v>
      </c>
      <c r="G25" s="5">
        <v>4.4000000000000004</v>
      </c>
      <c r="H25" s="5">
        <v>4.45</v>
      </c>
      <c r="I25" s="94">
        <f>IF(COUNT(F25:H25)=3,AVERAGE(ROUND(F25,2),ROUND(G25,2),ROUND(H25,2)),"")</f>
        <v>4.45</v>
      </c>
      <c r="J25" s="52"/>
    </row>
    <row r="26" spans="1:10">
      <c r="A26" s="52"/>
      <c r="B26" s="52"/>
      <c r="C26" s="207" t="s">
        <v>9</v>
      </c>
      <c r="D26" s="208"/>
      <c r="E26" s="209"/>
      <c r="F26" s="5">
        <v>4.45</v>
      </c>
      <c r="G26" s="5">
        <v>4.45</v>
      </c>
      <c r="H26" s="5">
        <v>4.4000000000000004</v>
      </c>
      <c r="I26" s="94">
        <f>IF(COUNT(F26:H26)=3,AVERAGE(ROUND(F26,2),ROUND(G26,2),ROUND(H26,2)),"")</f>
        <v>4.4333333333333336</v>
      </c>
      <c r="J26" s="52"/>
    </row>
    <row r="27" spans="1:10">
      <c r="A27" s="52"/>
      <c r="B27" s="52"/>
      <c r="C27" s="207" t="s">
        <v>11</v>
      </c>
      <c r="D27" s="208"/>
      <c r="E27" s="209"/>
      <c r="F27" s="5">
        <v>4.4000000000000004</v>
      </c>
      <c r="G27" s="5">
        <v>4.4000000000000004</v>
      </c>
      <c r="H27" s="5">
        <v>4.4000000000000004</v>
      </c>
      <c r="I27" s="94">
        <f>IF(COUNT(F27:H27)=3,AVERAGE(ROUND(F27,2),ROUND(G27,2),ROUND(H27,2)),"")</f>
        <v>4.4000000000000004</v>
      </c>
      <c r="J27" s="52"/>
    </row>
    <row r="28" spans="1:10">
      <c r="A28" s="52"/>
      <c r="B28" s="52"/>
      <c r="C28" s="207" t="s">
        <v>7</v>
      </c>
      <c r="D28" s="208"/>
      <c r="E28" s="209"/>
      <c r="F28" s="67"/>
      <c r="G28" s="56"/>
      <c r="H28" s="57"/>
      <c r="I28" s="94">
        <f>IF(COUNT(I25:I27)=3,AVERAGE(I25:I27),"")</f>
        <v>4.427777777777778</v>
      </c>
      <c r="J28" s="52"/>
    </row>
    <row r="29" spans="1:10">
      <c r="A29" s="52"/>
      <c r="B29" s="52"/>
      <c r="C29" s="119"/>
      <c r="D29" s="119"/>
      <c r="E29" s="119"/>
      <c r="F29" s="72"/>
      <c r="G29" s="72"/>
      <c r="H29" s="72"/>
      <c r="I29" s="127"/>
      <c r="J29" s="52"/>
    </row>
    <row r="30" spans="1:10" s="52" customFormat="1">
      <c r="B30" s="52" t="s">
        <v>331</v>
      </c>
      <c r="C30" s="128"/>
      <c r="D30" s="119"/>
      <c r="E30" s="72"/>
      <c r="F30" s="72"/>
      <c r="G30" s="72"/>
      <c r="H30" s="127"/>
    </row>
    <row r="31" spans="1:10" s="52" customFormat="1">
      <c r="C31" s="197"/>
      <c r="D31" s="198"/>
      <c r="E31" s="199"/>
      <c r="F31" s="131" t="s">
        <v>121</v>
      </c>
      <c r="G31" s="72"/>
      <c r="H31" s="127"/>
    </row>
    <row r="32" spans="1:10" s="52" customFormat="1">
      <c r="C32" s="200" t="s">
        <v>314</v>
      </c>
      <c r="D32" s="201"/>
      <c r="E32" s="202"/>
      <c r="F32" s="129">
        <v>5.95</v>
      </c>
      <c r="G32" s="72"/>
      <c r="H32" s="127"/>
    </row>
    <row r="33" spans="1:10" s="52" customFormat="1">
      <c r="C33" s="200" t="s">
        <v>315</v>
      </c>
      <c r="D33" s="201"/>
      <c r="E33" s="202"/>
      <c r="F33" s="129">
        <v>5.86</v>
      </c>
      <c r="G33" s="72"/>
      <c r="H33" s="127"/>
    </row>
    <row r="34" spans="1:10" s="52" customFormat="1">
      <c r="C34" s="200" t="s">
        <v>316</v>
      </c>
      <c r="D34" s="201"/>
      <c r="E34" s="202"/>
      <c r="F34" s="129">
        <v>5.71</v>
      </c>
      <c r="G34" s="72"/>
      <c r="H34" s="127"/>
    </row>
    <row r="35" spans="1:10" s="52" customFormat="1">
      <c r="C35" s="200" t="s">
        <v>317</v>
      </c>
      <c r="D35" s="201"/>
      <c r="E35" s="202"/>
      <c r="F35" s="130">
        <f>IF(COUNT(F32:F34)=3,MEDIAN(ROUND(F32,2),ROUND(F33,2),ROUND(F34,2)),"")</f>
        <v>5.86</v>
      </c>
      <c r="G35" s="72"/>
      <c r="H35" s="127"/>
    </row>
    <row r="36" spans="1:10">
      <c r="A36" s="52"/>
      <c r="B36" s="52"/>
      <c r="C36" s="119"/>
      <c r="D36" s="119"/>
      <c r="E36" s="119"/>
      <c r="F36" s="72"/>
      <c r="G36" s="72"/>
      <c r="H36" s="72"/>
      <c r="I36" s="127"/>
      <c r="J36" s="52"/>
    </row>
    <row r="37" spans="1:10">
      <c r="A37" s="53" t="s">
        <v>264</v>
      </c>
      <c r="B37" s="52"/>
      <c r="C37" s="52"/>
      <c r="D37" s="52"/>
      <c r="E37" s="52"/>
      <c r="F37" s="52"/>
      <c r="G37" s="52"/>
      <c r="H37" s="52"/>
      <c r="I37" s="52"/>
      <c r="J37" s="52"/>
    </row>
    <row r="38" spans="1:10">
      <c r="A38" s="52"/>
      <c r="B38" s="52"/>
      <c r="C38" s="52"/>
      <c r="D38" s="52"/>
      <c r="E38" s="52" t="s">
        <v>14</v>
      </c>
      <c r="F38" s="54" t="s">
        <v>21</v>
      </c>
      <c r="G38" s="7" t="s">
        <v>236</v>
      </c>
      <c r="H38" s="57"/>
      <c r="I38" s="52"/>
      <c r="J38" s="52"/>
    </row>
    <row r="39" spans="1:10">
      <c r="A39" s="52"/>
      <c r="B39" s="52"/>
      <c r="C39" s="52"/>
      <c r="D39" s="52"/>
      <c r="E39" s="52"/>
      <c r="F39" s="54" t="s">
        <v>22</v>
      </c>
      <c r="G39" s="7" t="s">
        <v>237</v>
      </c>
      <c r="H39" s="57"/>
      <c r="I39" s="52"/>
      <c r="J39" s="52"/>
    </row>
    <row r="40" spans="1:10">
      <c r="A40" s="52"/>
      <c r="B40" s="52"/>
      <c r="C40" s="52"/>
      <c r="D40" s="52"/>
      <c r="E40" s="52"/>
      <c r="F40" s="54" t="s">
        <v>23</v>
      </c>
      <c r="G40" s="15">
        <v>8</v>
      </c>
      <c r="H40" s="52" t="s">
        <v>29</v>
      </c>
      <c r="I40" s="52"/>
      <c r="J40" s="52"/>
    </row>
    <row r="41" spans="1:10">
      <c r="A41" s="52"/>
      <c r="B41" s="52"/>
      <c r="C41" s="52"/>
      <c r="D41" s="52"/>
      <c r="E41" s="52"/>
      <c r="F41" s="54"/>
      <c r="G41" s="68"/>
      <c r="H41" s="52"/>
      <c r="I41" s="52"/>
      <c r="J41" s="52"/>
    </row>
    <row r="42" spans="1:10">
      <c r="A42" s="52"/>
      <c r="B42" s="52"/>
      <c r="C42" s="52"/>
      <c r="D42" s="52"/>
      <c r="E42" s="52" t="s">
        <v>66</v>
      </c>
      <c r="F42" s="54" t="s">
        <v>21</v>
      </c>
      <c r="G42" s="7" t="s">
        <v>236</v>
      </c>
      <c r="H42" s="57"/>
      <c r="I42" s="52"/>
      <c r="J42" s="52"/>
    </row>
    <row r="43" spans="1:10">
      <c r="A43" s="52"/>
      <c r="B43" s="52"/>
      <c r="C43" s="52"/>
      <c r="D43" s="52"/>
      <c r="E43" s="52"/>
      <c r="F43" s="54" t="s">
        <v>22</v>
      </c>
      <c r="G43" s="7" t="s">
        <v>238</v>
      </c>
      <c r="H43" s="57"/>
      <c r="I43" s="52"/>
      <c r="J43" s="52"/>
    </row>
    <row r="44" spans="1:10">
      <c r="A44" s="52"/>
      <c r="B44" s="52"/>
      <c r="C44" s="52"/>
      <c r="D44" s="52"/>
      <c r="E44" s="52"/>
      <c r="F44" s="54" t="s">
        <v>23</v>
      </c>
      <c r="G44" s="15">
        <v>1</v>
      </c>
      <c r="H44" s="52" t="s">
        <v>29</v>
      </c>
      <c r="I44" s="52"/>
      <c r="J44" s="52"/>
    </row>
    <row r="45" spans="1:10">
      <c r="A45" s="52"/>
      <c r="B45" s="52"/>
      <c r="C45" s="52"/>
      <c r="D45" s="52"/>
      <c r="E45" s="52"/>
      <c r="F45" s="54"/>
      <c r="G45" s="56"/>
      <c r="H45" s="52"/>
      <c r="I45" s="52"/>
      <c r="J45" s="52"/>
    </row>
    <row r="46" spans="1:10">
      <c r="A46" s="52"/>
      <c r="B46" s="52"/>
      <c r="C46" s="52"/>
      <c r="D46" s="52"/>
      <c r="E46" s="52"/>
      <c r="F46" s="54" t="s">
        <v>24</v>
      </c>
      <c r="G46" s="14">
        <v>2</v>
      </c>
      <c r="H46" s="61" t="s">
        <v>78</v>
      </c>
      <c r="I46" s="52"/>
      <c r="J46" s="52"/>
    </row>
    <row r="47" spans="1:10">
      <c r="A47" s="52"/>
      <c r="B47" s="52"/>
      <c r="C47" s="52"/>
      <c r="D47" s="52"/>
      <c r="E47" s="52"/>
      <c r="F47" s="54" t="s">
        <v>25</v>
      </c>
      <c r="G47" s="11">
        <v>1</v>
      </c>
      <c r="H47" s="61" t="s">
        <v>79</v>
      </c>
      <c r="I47" s="52"/>
      <c r="J47" s="52"/>
    </row>
    <row r="48" spans="1:10">
      <c r="A48" s="52"/>
      <c r="B48" s="52"/>
      <c r="C48" s="52"/>
      <c r="D48" s="52"/>
      <c r="E48" s="52"/>
      <c r="F48" s="54" t="s">
        <v>26</v>
      </c>
      <c r="G48" s="11">
        <v>1</v>
      </c>
      <c r="H48" s="61" t="s">
        <v>80</v>
      </c>
      <c r="I48" s="52"/>
      <c r="J48" s="52"/>
    </row>
    <row r="49" spans="1:10" ht="18.75">
      <c r="A49" s="52"/>
      <c r="B49" s="52"/>
      <c r="C49" s="52"/>
      <c r="D49" s="52"/>
      <c r="E49" s="52"/>
      <c r="F49" s="54" t="s">
        <v>384</v>
      </c>
      <c r="G49" s="11">
        <v>1</v>
      </c>
      <c r="H49" s="61" t="s">
        <v>313</v>
      </c>
      <c r="I49" s="52"/>
      <c r="J49" s="52"/>
    </row>
    <row r="50" spans="1:10">
      <c r="A50" s="52"/>
      <c r="B50" s="52"/>
      <c r="C50" s="52"/>
      <c r="D50" s="52"/>
      <c r="E50" s="52"/>
      <c r="F50" s="52"/>
      <c r="G50" s="52"/>
      <c r="H50" s="52"/>
      <c r="I50" s="52"/>
      <c r="J50" s="52"/>
    </row>
    <row r="51" spans="1:10">
      <c r="A51" s="53" t="s">
        <v>265</v>
      </c>
      <c r="B51" s="52"/>
      <c r="C51" s="52"/>
      <c r="D51" s="52"/>
      <c r="E51" s="52"/>
      <c r="F51" s="52"/>
      <c r="G51" s="52"/>
      <c r="H51" s="52"/>
      <c r="I51" s="52"/>
      <c r="J51" s="52"/>
    </row>
    <row r="52" spans="1:10" ht="18.75">
      <c r="A52" s="52"/>
      <c r="B52" s="52"/>
      <c r="C52" s="52"/>
      <c r="D52" s="52"/>
      <c r="E52" s="54" t="s">
        <v>15</v>
      </c>
      <c r="F52" s="70"/>
      <c r="G52" s="178" t="s">
        <v>31</v>
      </c>
      <c r="H52" s="207" t="s">
        <v>18</v>
      </c>
      <c r="I52" s="209"/>
      <c r="J52" s="52"/>
    </row>
    <row r="53" spans="1:10">
      <c r="A53" s="52"/>
      <c r="B53" s="52"/>
      <c r="C53" s="52"/>
      <c r="D53" s="52"/>
      <c r="E53" s="52"/>
      <c r="F53" s="178" t="s">
        <v>19</v>
      </c>
      <c r="G53" s="10">
        <v>4.01</v>
      </c>
      <c r="H53" s="7" t="s">
        <v>239</v>
      </c>
      <c r="I53" s="57"/>
      <c r="J53" s="52"/>
    </row>
    <row r="54" spans="1:10">
      <c r="A54" s="52"/>
      <c r="B54" s="52"/>
      <c r="C54" s="52"/>
      <c r="D54" s="52"/>
      <c r="E54" s="52"/>
      <c r="F54" s="178" t="s">
        <v>20</v>
      </c>
      <c r="G54" s="10">
        <v>6.86</v>
      </c>
      <c r="H54" s="7" t="s">
        <v>240</v>
      </c>
      <c r="I54" s="57"/>
      <c r="J54" s="52"/>
    </row>
    <row r="55" spans="1:10">
      <c r="A55" s="52"/>
      <c r="B55" s="52"/>
      <c r="C55" s="52"/>
      <c r="D55" s="52"/>
      <c r="E55" s="52"/>
      <c r="F55" s="52"/>
      <c r="G55" s="71"/>
      <c r="H55" s="72"/>
      <c r="I55" s="52"/>
      <c r="J55" s="52"/>
    </row>
    <row r="56" spans="1:10" ht="18.75">
      <c r="A56" s="52"/>
      <c r="B56" s="52"/>
      <c r="C56" s="52"/>
      <c r="D56" s="52"/>
      <c r="E56" s="52"/>
      <c r="F56" s="54" t="s">
        <v>385</v>
      </c>
      <c r="G56" s="13">
        <v>25</v>
      </c>
      <c r="H56" s="52" t="s">
        <v>30</v>
      </c>
      <c r="I56" s="52"/>
      <c r="J56" s="52"/>
    </row>
    <row r="57" spans="1:10" ht="18.75">
      <c r="A57" s="52"/>
      <c r="B57" s="52"/>
      <c r="C57" s="52"/>
      <c r="D57" s="52"/>
      <c r="E57" s="52"/>
      <c r="F57" s="54" t="s">
        <v>235</v>
      </c>
      <c r="G57" s="10">
        <v>0.11</v>
      </c>
      <c r="H57" s="52" t="s">
        <v>299</v>
      </c>
      <c r="I57" s="52"/>
      <c r="J57" s="52"/>
    </row>
    <row r="60" spans="1:10" ht="18.75">
      <c r="A60" s="211" t="s">
        <v>271</v>
      </c>
      <c r="B60" s="211"/>
      <c r="C60" s="211"/>
      <c r="D60" s="211"/>
      <c r="E60" s="211"/>
      <c r="F60" s="211"/>
      <c r="G60" s="211"/>
      <c r="H60" s="211"/>
      <c r="I60" s="211"/>
      <c r="J60" s="211"/>
    </row>
    <row r="61" spans="1:10">
      <c r="A61" s="52"/>
      <c r="B61" s="52"/>
      <c r="C61" s="52"/>
      <c r="D61" s="52"/>
      <c r="E61" s="52"/>
      <c r="F61" s="52"/>
      <c r="G61" s="52"/>
      <c r="H61" s="52"/>
      <c r="I61" s="52"/>
      <c r="J61" s="52"/>
    </row>
    <row r="62" spans="1:10">
      <c r="A62" s="53" t="s">
        <v>260</v>
      </c>
      <c r="B62" s="52"/>
      <c r="C62" s="52"/>
      <c r="D62" s="52"/>
      <c r="E62" s="52"/>
      <c r="F62" s="52"/>
      <c r="G62" s="52"/>
      <c r="H62" s="52"/>
      <c r="I62" s="52"/>
      <c r="J62" s="52"/>
    </row>
    <row r="63" spans="1:10">
      <c r="A63" s="52"/>
      <c r="B63" s="54" t="s">
        <v>58</v>
      </c>
      <c r="C63" s="55" t="s">
        <v>391</v>
      </c>
      <c r="D63" s="123"/>
      <c r="E63" s="56"/>
      <c r="F63" s="56"/>
      <c r="G63" s="56"/>
      <c r="H63" s="56"/>
      <c r="I63" s="57"/>
      <c r="J63" s="52"/>
    </row>
    <row r="64" spans="1:10">
      <c r="A64" s="52"/>
      <c r="B64" s="52"/>
      <c r="C64" s="52"/>
      <c r="D64" s="52"/>
      <c r="E64" s="52"/>
      <c r="F64" s="52"/>
      <c r="G64" s="54" t="s">
        <v>56</v>
      </c>
      <c r="H64" s="58">
        <v>10</v>
      </c>
      <c r="I64" s="52" t="s">
        <v>29</v>
      </c>
      <c r="J64" s="52"/>
    </row>
    <row r="65" spans="1:10">
      <c r="A65" s="52"/>
      <c r="B65" s="52"/>
      <c r="C65" s="52"/>
      <c r="D65" s="52"/>
      <c r="E65" s="52"/>
      <c r="F65" s="52"/>
      <c r="G65" s="54" t="s">
        <v>57</v>
      </c>
      <c r="H65" s="59">
        <v>5</v>
      </c>
      <c r="I65" s="52" t="s">
        <v>29</v>
      </c>
      <c r="J65" s="52"/>
    </row>
    <row r="66" spans="1:10">
      <c r="A66" s="52"/>
      <c r="B66" s="52"/>
      <c r="C66" s="52"/>
      <c r="D66" s="52"/>
      <c r="E66" s="52"/>
      <c r="F66" s="52"/>
      <c r="G66" s="52"/>
      <c r="H66" s="52"/>
      <c r="I66" s="52"/>
      <c r="J66" s="52"/>
    </row>
    <row r="67" spans="1:10">
      <c r="A67" s="53" t="s">
        <v>259</v>
      </c>
      <c r="B67" s="52"/>
      <c r="C67" s="52"/>
      <c r="D67" s="52"/>
      <c r="E67" s="52"/>
      <c r="F67" s="52"/>
      <c r="G67" s="52"/>
      <c r="H67" s="52"/>
      <c r="I67" s="52"/>
      <c r="J67" s="52"/>
    </row>
    <row r="68" spans="1:10">
      <c r="A68" s="52"/>
      <c r="B68" s="52" t="s">
        <v>258</v>
      </c>
      <c r="C68" s="52"/>
      <c r="D68" s="52"/>
      <c r="E68" s="52"/>
      <c r="F68" s="54" t="s">
        <v>27</v>
      </c>
      <c r="G68" s="60">
        <v>44531</v>
      </c>
      <c r="H68" s="61" t="s">
        <v>339</v>
      </c>
      <c r="I68" s="52"/>
      <c r="J68" s="52"/>
    </row>
    <row r="69" spans="1:10">
      <c r="A69" s="52"/>
      <c r="B69" s="52"/>
      <c r="C69" s="52"/>
      <c r="D69" s="52"/>
      <c r="E69" s="52"/>
      <c r="F69" s="54" t="s">
        <v>28</v>
      </c>
      <c r="G69" s="60">
        <v>44537</v>
      </c>
      <c r="H69" s="61" t="s">
        <v>339</v>
      </c>
      <c r="I69" s="52"/>
      <c r="J69" s="52"/>
    </row>
    <row r="70" spans="1:10">
      <c r="A70" s="52"/>
      <c r="B70" s="52"/>
      <c r="C70" s="52"/>
      <c r="D70" s="52"/>
      <c r="E70" s="52"/>
      <c r="F70" s="52"/>
      <c r="G70" s="52"/>
      <c r="H70" s="52"/>
      <c r="I70" s="52"/>
      <c r="J70" s="52"/>
    </row>
    <row r="71" spans="1:10">
      <c r="A71" s="52"/>
      <c r="B71" s="52" t="str">
        <f>"(2) "&amp;'(1)'!$B$13</f>
        <v>(2) No. 211w</v>
      </c>
      <c r="C71" s="52"/>
      <c r="D71" s="52"/>
      <c r="E71" s="52"/>
      <c r="F71" s="54" t="s">
        <v>59</v>
      </c>
      <c r="G71" s="63">
        <v>122</v>
      </c>
      <c r="H71" s="52" t="s">
        <v>32</v>
      </c>
      <c r="I71" s="52"/>
      <c r="J71" s="52"/>
    </row>
    <row r="72" spans="1:10" ht="18.75">
      <c r="A72" s="52"/>
      <c r="B72" s="52"/>
      <c r="C72" s="52"/>
      <c r="D72" s="52"/>
      <c r="E72" s="52"/>
      <c r="F72" s="54" t="s">
        <v>386</v>
      </c>
      <c r="G72" s="64">
        <v>25</v>
      </c>
      <c r="H72" s="52" t="s">
        <v>30</v>
      </c>
      <c r="I72" s="52"/>
      <c r="J72" s="52"/>
    </row>
    <row r="73" spans="1:10">
      <c r="A73" s="52"/>
      <c r="B73" s="52"/>
      <c r="C73" s="52"/>
      <c r="D73" s="52"/>
      <c r="E73" s="52"/>
      <c r="F73" s="52"/>
      <c r="G73" s="52"/>
      <c r="H73" s="52"/>
      <c r="I73" s="52"/>
      <c r="J73" s="52"/>
    </row>
    <row r="74" spans="1:10" ht="18.75">
      <c r="A74" s="52"/>
      <c r="B74" s="52"/>
      <c r="C74" s="207" t="s">
        <v>0</v>
      </c>
      <c r="D74" s="208"/>
      <c r="E74" s="209"/>
      <c r="F74" s="207" t="s">
        <v>283</v>
      </c>
      <c r="G74" s="208"/>
      <c r="H74" s="209"/>
      <c r="I74" s="178" t="s">
        <v>7</v>
      </c>
      <c r="J74" s="52"/>
    </row>
    <row r="75" spans="1:10">
      <c r="A75" s="52"/>
      <c r="B75" s="52"/>
      <c r="C75" s="207" t="s">
        <v>2</v>
      </c>
      <c r="D75" s="208"/>
      <c r="E75" s="209"/>
      <c r="F75" s="5">
        <v>7.2</v>
      </c>
      <c r="G75" s="5">
        <v>7.25</v>
      </c>
      <c r="H75" s="5">
        <v>7.3</v>
      </c>
      <c r="I75" s="94">
        <f>IF(COUNT(F75:H75)=3,AVERAGE(ROUND(F75,2),ROUND(G75,2),ROUND(H75,2)),"")</f>
        <v>7.25</v>
      </c>
      <c r="J75" s="52"/>
    </row>
    <row r="76" spans="1:10">
      <c r="A76" s="52"/>
      <c r="B76" s="52"/>
      <c r="C76" s="207" t="s">
        <v>4</v>
      </c>
      <c r="D76" s="208"/>
      <c r="E76" s="209"/>
      <c r="F76" s="5">
        <v>7.3</v>
      </c>
      <c r="G76" s="5">
        <v>7.2</v>
      </c>
      <c r="H76" s="5">
        <v>7.3</v>
      </c>
      <c r="I76" s="94">
        <f>IF(COUNT(F76:H76)=3,AVERAGE(ROUND(F76,2),ROUND(G76,2),ROUND(H76,2)),"")</f>
        <v>7.2666666666666666</v>
      </c>
      <c r="J76" s="52"/>
    </row>
    <row r="77" spans="1:10">
      <c r="A77" s="52"/>
      <c r="B77" s="52"/>
      <c r="C77" s="207" t="s">
        <v>6</v>
      </c>
      <c r="D77" s="208"/>
      <c r="E77" s="209"/>
      <c r="F77" s="5">
        <v>7.3</v>
      </c>
      <c r="G77" s="5">
        <v>7.25</v>
      </c>
      <c r="H77" s="5">
        <v>7.2</v>
      </c>
      <c r="I77" s="94">
        <f>IF(COUNT(F77:H77)=3,AVERAGE(ROUND(F77,2),ROUND(G77,2),ROUND(H77,2)),"")</f>
        <v>7.25</v>
      </c>
      <c r="J77" s="52"/>
    </row>
    <row r="78" spans="1:10">
      <c r="A78" s="52"/>
      <c r="B78" s="52"/>
      <c r="C78" s="207" t="s">
        <v>7</v>
      </c>
      <c r="D78" s="208"/>
      <c r="E78" s="209"/>
      <c r="F78" s="67"/>
      <c r="G78" s="56"/>
      <c r="H78" s="57"/>
      <c r="I78" s="94">
        <f>IF(COUNT(I75:I77)=3,AVERAGE(I75:I77),"")</f>
        <v>7.2555555555555555</v>
      </c>
      <c r="J78" s="52"/>
    </row>
    <row r="79" spans="1:10">
      <c r="A79" s="52"/>
      <c r="B79" s="52"/>
      <c r="C79" s="52"/>
      <c r="D79" s="52"/>
      <c r="E79" s="52"/>
      <c r="F79" s="52"/>
      <c r="G79" s="52"/>
      <c r="H79" s="52"/>
      <c r="I79" s="52"/>
      <c r="J79" s="52"/>
    </row>
    <row r="80" spans="1:10">
      <c r="A80" s="52"/>
      <c r="B80" s="52" t="str">
        <f>"(3) "&amp;'(1)'!$B$21</f>
        <v>(3) No.212w</v>
      </c>
      <c r="C80" s="52"/>
      <c r="D80" s="52"/>
      <c r="E80" s="52"/>
      <c r="F80" s="54" t="s">
        <v>59</v>
      </c>
      <c r="G80" s="8">
        <v>122</v>
      </c>
      <c r="H80" s="52" t="s">
        <v>32</v>
      </c>
      <c r="I80" s="52"/>
      <c r="J80" s="52"/>
    </row>
    <row r="81" spans="1:10" ht="18.75">
      <c r="A81" s="52"/>
      <c r="B81" s="52"/>
      <c r="C81" s="52"/>
      <c r="D81" s="52"/>
      <c r="E81" s="52"/>
      <c r="F81" s="54" t="s">
        <v>386</v>
      </c>
      <c r="G81" s="13">
        <v>25</v>
      </c>
      <c r="H81" s="52" t="s">
        <v>30</v>
      </c>
      <c r="I81" s="52"/>
      <c r="J81" s="52"/>
    </row>
    <row r="82" spans="1:10">
      <c r="A82" s="52"/>
      <c r="B82" s="52"/>
      <c r="C82" s="52"/>
      <c r="D82" s="52"/>
      <c r="E82" s="52"/>
      <c r="F82" s="52"/>
      <c r="G82" s="52"/>
      <c r="H82" s="52"/>
      <c r="I82" s="52"/>
      <c r="J82" s="52"/>
    </row>
    <row r="83" spans="1:10" ht="18.75">
      <c r="A83" s="52"/>
      <c r="B83" s="52"/>
      <c r="C83" s="207" t="s">
        <v>0</v>
      </c>
      <c r="D83" s="208"/>
      <c r="E83" s="209"/>
      <c r="F83" s="207" t="s">
        <v>283</v>
      </c>
      <c r="G83" s="208"/>
      <c r="H83" s="209"/>
      <c r="I83" s="178" t="s">
        <v>7</v>
      </c>
      <c r="J83" s="52"/>
    </row>
    <row r="84" spans="1:10">
      <c r="A84" s="52"/>
      <c r="B84" s="52"/>
      <c r="C84" s="207" t="s">
        <v>13</v>
      </c>
      <c r="D84" s="208"/>
      <c r="E84" s="209"/>
      <c r="F84" s="5">
        <v>2.9</v>
      </c>
      <c r="G84" s="5">
        <v>3</v>
      </c>
      <c r="H84" s="5">
        <v>3</v>
      </c>
      <c r="I84" s="94">
        <f>IF(COUNT(F84:H84)=3,AVERAGE(ROUND(F84,2),ROUND(G84,2),ROUND(H84,2)),"")</f>
        <v>2.9666666666666668</v>
      </c>
      <c r="J84" s="52"/>
    </row>
    <row r="85" spans="1:10">
      <c r="A85" s="52"/>
      <c r="B85" s="52"/>
      <c r="C85" s="207" t="s">
        <v>9</v>
      </c>
      <c r="D85" s="208"/>
      <c r="E85" s="209"/>
      <c r="F85" s="5">
        <v>3.1</v>
      </c>
      <c r="G85" s="5">
        <v>3</v>
      </c>
      <c r="H85" s="5">
        <v>3</v>
      </c>
      <c r="I85" s="94">
        <f>IF(COUNT(F85:H85)=3,AVERAGE(ROUND(F85,2),ROUND(G85,2),ROUND(H85,2)),"")</f>
        <v>3.0333333333333332</v>
      </c>
      <c r="J85" s="52"/>
    </row>
    <row r="86" spans="1:10">
      <c r="A86" s="52"/>
      <c r="B86" s="52"/>
      <c r="C86" s="207" t="s">
        <v>11</v>
      </c>
      <c r="D86" s="208"/>
      <c r="E86" s="209"/>
      <c r="F86" s="5">
        <v>3</v>
      </c>
      <c r="G86" s="5">
        <v>3.1</v>
      </c>
      <c r="H86" s="5">
        <v>3.1</v>
      </c>
      <c r="I86" s="94">
        <f>IF(COUNT(F86:H86)=3,AVERAGE(ROUND(F86,2),ROUND(G86,2),ROUND(H86,2)),"")</f>
        <v>3.0666666666666664</v>
      </c>
      <c r="J86" s="52"/>
    </row>
    <row r="87" spans="1:10">
      <c r="A87" s="52"/>
      <c r="B87" s="52"/>
      <c r="C87" s="207" t="s">
        <v>7</v>
      </c>
      <c r="D87" s="208"/>
      <c r="E87" s="209"/>
      <c r="F87" s="67"/>
      <c r="G87" s="56"/>
      <c r="H87" s="57"/>
      <c r="I87" s="94">
        <f>IF(COUNT(I84:I86)=3,AVERAGE(I84:I86),"")</f>
        <v>3.0222222222222221</v>
      </c>
      <c r="J87" s="52"/>
    </row>
    <row r="88" spans="1:10">
      <c r="A88" s="52"/>
      <c r="B88" s="52"/>
      <c r="C88" s="119"/>
      <c r="D88" s="119"/>
      <c r="E88" s="119"/>
      <c r="F88" s="72"/>
      <c r="G88" s="72"/>
      <c r="H88" s="72"/>
      <c r="I88" s="127"/>
      <c r="J88" s="52"/>
    </row>
    <row r="89" spans="1:10" s="52" customFormat="1">
      <c r="B89" s="52" t="s">
        <v>331</v>
      </c>
      <c r="C89" s="128"/>
      <c r="D89" s="119"/>
      <c r="E89" s="72"/>
      <c r="F89" s="72"/>
      <c r="G89" s="72"/>
      <c r="H89" s="127"/>
    </row>
    <row r="90" spans="1:10" s="52" customFormat="1" ht="18.75">
      <c r="C90" s="212"/>
      <c r="D90" s="213"/>
      <c r="E90" s="214"/>
      <c r="F90" s="131" t="s">
        <v>283</v>
      </c>
      <c r="G90" s="72"/>
      <c r="H90" s="127"/>
    </row>
    <row r="91" spans="1:10" s="52" customFormat="1">
      <c r="C91" s="200" t="s">
        <v>314</v>
      </c>
      <c r="D91" s="201"/>
      <c r="E91" s="202"/>
      <c r="F91" s="129">
        <v>0.09</v>
      </c>
      <c r="G91" s="72"/>
      <c r="H91" s="127"/>
    </row>
    <row r="92" spans="1:10" s="52" customFormat="1">
      <c r="C92" s="200" t="s">
        <v>315</v>
      </c>
      <c r="D92" s="201"/>
      <c r="E92" s="202"/>
      <c r="F92" s="129">
        <v>0.09</v>
      </c>
      <c r="G92" s="72"/>
      <c r="H92" s="127"/>
    </row>
    <row r="93" spans="1:10" s="52" customFormat="1">
      <c r="C93" s="200" t="s">
        <v>316</v>
      </c>
      <c r="D93" s="201"/>
      <c r="E93" s="202"/>
      <c r="F93" s="129">
        <v>7.0000000000000007E-2</v>
      </c>
      <c r="G93" s="72"/>
      <c r="H93" s="127"/>
    </row>
    <row r="94" spans="1:10" s="52" customFormat="1">
      <c r="C94" s="200" t="s">
        <v>317</v>
      </c>
      <c r="D94" s="201"/>
      <c r="E94" s="202"/>
      <c r="F94" s="130">
        <f>IF(COUNT(F91:F93)=3,MEDIAN(ROUND(F91,2),ROUND(F92,2),ROUND(F93,2)),"")</f>
        <v>0.09</v>
      </c>
      <c r="G94" s="72"/>
      <c r="H94" s="127"/>
    </row>
    <row r="95" spans="1:10">
      <c r="A95" s="52"/>
      <c r="B95" s="52"/>
      <c r="C95" s="52"/>
      <c r="D95" s="52"/>
      <c r="E95" s="52"/>
      <c r="F95" s="52"/>
      <c r="G95" s="52"/>
      <c r="H95" s="52"/>
      <c r="I95" s="52"/>
      <c r="J95" s="52"/>
    </row>
    <row r="96" spans="1:10">
      <c r="A96" s="53" t="s">
        <v>264</v>
      </c>
      <c r="B96" s="52"/>
      <c r="C96" s="52"/>
      <c r="D96" s="52"/>
      <c r="E96" s="52"/>
      <c r="F96" s="52"/>
      <c r="G96" s="52"/>
      <c r="H96" s="52"/>
      <c r="I96" s="52"/>
      <c r="J96" s="52"/>
    </row>
    <row r="97" spans="1:10">
      <c r="A97" s="52"/>
      <c r="B97" s="52"/>
      <c r="C97" s="52"/>
      <c r="D97" s="52"/>
      <c r="E97" s="52" t="s">
        <v>67</v>
      </c>
      <c r="F97" s="54" t="s">
        <v>21</v>
      </c>
      <c r="G97" s="7" t="s">
        <v>236</v>
      </c>
      <c r="H97" s="57"/>
      <c r="I97" s="52"/>
      <c r="J97" s="52"/>
    </row>
    <row r="98" spans="1:10">
      <c r="A98" s="52"/>
      <c r="B98" s="52"/>
      <c r="C98" s="52"/>
      <c r="D98" s="52"/>
      <c r="E98" s="52"/>
      <c r="F98" s="54" t="s">
        <v>22</v>
      </c>
      <c r="G98" s="7" t="s">
        <v>237</v>
      </c>
      <c r="H98" s="57"/>
      <c r="I98" s="52"/>
      <c r="J98" s="52"/>
    </row>
    <row r="99" spans="1:10">
      <c r="A99" s="52"/>
      <c r="B99" s="52"/>
      <c r="C99" s="52"/>
      <c r="D99" s="52"/>
      <c r="E99" s="52"/>
      <c r="F99" s="54" t="s">
        <v>23</v>
      </c>
      <c r="G99" s="15">
        <v>8</v>
      </c>
      <c r="H99" s="52" t="s">
        <v>29</v>
      </c>
      <c r="I99" s="52"/>
      <c r="J99" s="52"/>
    </row>
    <row r="100" spans="1:10">
      <c r="A100" s="52"/>
      <c r="B100" s="52"/>
      <c r="C100" s="52"/>
      <c r="D100" s="52"/>
      <c r="E100" s="52"/>
      <c r="F100" s="54"/>
      <c r="G100" s="68"/>
      <c r="H100" s="52"/>
      <c r="I100" s="52"/>
      <c r="J100" s="52"/>
    </row>
    <row r="101" spans="1:10">
      <c r="A101" s="52"/>
      <c r="B101" s="52"/>
      <c r="C101" s="52"/>
      <c r="D101" s="52"/>
      <c r="E101" s="52" t="s">
        <v>68</v>
      </c>
      <c r="F101" s="54" t="s">
        <v>21</v>
      </c>
      <c r="G101" s="7" t="s">
        <v>236</v>
      </c>
      <c r="H101" s="57"/>
      <c r="I101" s="52"/>
      <c r="J101" s="52"/>
    </row>
    <row r="102" spans="1:10">
      <c r="A102" s="52"/>
      <c r="B102" s="52"/>
      <c r="C102" s="52"/>
      <c r="D102" s="52"/>
      <c r="E102" s="52"/>
      <c r="F102" s="54" t="s">
        <v>22</v>
      </c>
      <c r="G102" s="7" t="s">
        <v>238</v>
      </c>
      <c r="H102" s="57"/>
      <c r="I102" s="52"/>
      <c r="J102" s="52"/>
    </row>
    <row r="103" spans="1:10">
      <c r="A103" s="52"/>
      <c r="B103" s="52"/>
      <c r="C103" s="52"/>
      <c r="D103" s="52"/>
      <c r="E103" s="52"/>
      <c r="F103" s="54" t="s">
        <v>23</v>
      </c>
      <c r="G103" s="15">
        <v>1</v>
      </c>
      <c r="H103" s="52" t="s">
        <v>29</v>
      </c>
      <c r="I103" s="52"/>
      <c r="J103" s="52"/>
    </row>
    <row r="104" spans="1:10">
      <c r="A104" s="52"/>
      <c r="B104" s="52"/>
      <c r="C104" s="52"/>
      <c r="D104" s="52"/>
      <c r="E104" s="52"/>
      <c r="F104" s="54"/>
      <c r="G104" s="56"/>
      <c r="H104" s="52"/>
      <c r="I104" s="52"/>
      <c r="J104" s="52"/>
    </row>
    <row r="105" spans="1:10">
      <c r="A105" s="52"/>
      <c r="B105" s="52"/>
      <c r="C105" s="52"/>
      <c r="D105" s="52"/>
      <c r="E105" s="52"/>
      <c r="F105" s="54" t="s">
        <v>24</v>
      </c>
      <c r="G105" s="11">
        <v>2</v>
      </c>
      <c r="H105" s="61" t="s">
        <v>78</v>
      </c>
      <c r="I105" s="52"/>
      <c r="J105" s="52"/>
    </row>
    <row r="106" spans="1:10">
      <c r="A106" s="52"/>
      <c r="B106" s="52"/>
      <c r="C106" s="52"/>
      <c r="D106" s="52"/>
      <c r="E106" s="52"/>
      <c r="F106" s="54" t="s">
        <v>69</v>
      </c>
      <c r="G106" s="11">
        <v>1</v>
      </c>
      <c r="H106" s="61" t="s">
        <v>79</v>
      </c>
      <c r="I106" s="52"/>
      <c r="J106" s="52"/>
    </row>
    <row r="107" spans="1:10">
      <c r="A107" s="52"/>
      <c r="B107" s="52"/>
      <c r="C107" s="52"/>
      <c r="D107" s="52"/>
      <c r="E107" s="52"/>
      <c r="F107" s="54" t="s">
        <v>26</v>
      </c>
      <c r="G107" s="11">
        <v>1</v>
      </c>
      <c r="H107" s="61" t="s">
        <v>80</v>
      </c>
      <c r="I107" s="52"/>
      <c r="J107" s="52"/>
    </row>
    <row r="108" spans="1:10" ht="18.75">
      <c r="A108" s="52"/>
      <c r="B108" s="52"/>
      <c r="C108" s="52"/>
      <c r="D108" s="52"/>
      <c r="E108" s="52"/>
      <c r="F108" s="54" t="s">
        <v>384</v>
      </c>
      <c r="G108" s="11">
        <v>1</v>
      </c>
      <c r="H108" s="61" t="s">
        <v>313</v>
      </c>
      <c r="I108" s="52"/>
      <c r="J108" s="52"/>
    </row>
    <row r="109" spans="1:10">
      <c r="A109" s="52"/>
      <c r="B109" s="52"/>
      <c r="C109" s="52"/>
      <c r="D109" s="52"/>
      <c r="E109" s="52"/>
      <c r="F109" s="52"/>
      <c r="G109" s="52"/>
      <c r="H109" s="52"/>
      <c r="I109" s="52"/>
      <c r="J109" s="52"/>
    </row>
    <row r="110" spans="1:10">
      <c r="A110" s="53" t="s">
        <v>266</v>
      </c>
      <c r="B110" s="52"/>
      <c r="C110" s="52"/>
      <c r="D110" s="52"/>
      <c r="E110" s="52"/>
      <c r="F110" s="52"/>
      <c r="G110" s="52"/>
      <c r="H110" s="52"/>
      <c r="I110" s="52"/>
      <c r="J110" s="52"/>
    </row>
    <row r="111" spans="1:10">
      <c r="A111" s="52"/>
      <c r="B111" s="52"/>
      <c r="C111" s="52" t="s">
        <v>76</v>
      </c>
      <c r="D111" s="52"/>
      <c r="E111" s="52"/>
      <c r="F111" s="73" t="s">
        <v>70</v>
      </c>
      <c r="G111" s="9" t="s">
        <v>241</v>
      </c>
      <c r="H111" s="52"/>
      <c r="I111" s="72"/>
      <c r="J111" s="52"/>
    </row>
    <row r="112" spans="1:10" ht="18.75">
      <c r="A112" s="52"/>
      <c r="B112" s="52"/>
      <c r="C112" s="52"/>
      <c r="D112" s="52"/>
      <c r="E112" s="54"/>
      <c r="F112" s="73" t="s">
        <v>51</v>
      </c>
      <c r="G112" s="10">
        <v>0.01</v>
      </c>
      <c r="H112" s="52" t="s">
        <v>300</v>
      </c>
      <c r="I112" s="72"/>
      <c r="J112" s="52"/>
    </row>
    <row r="113" spans="1:10">
      <c r="A113" s="52"/>
      <c r="B113" s="52"/>
      <c r="C113" s="52"/>
      <c r="D113" s="52"/>
      <c r="E113" s="52"/>
      <c r="F113" s="54"/>
      <c r="G113" s="73"/>
      <c r="H113" s="72"/>
      <c r="I113" s="72"/>
      <c r="J113" s="52"/>
    </row>
    <row r="114" spans="1:10">
      <c r="A114" s="52"/>
      <c r="B114" s="52"/>
      <c r="C114" s="52" t="s">
        <v>77</v>
      </c>
      <c r="D114" s="52"/>
      <c r="E114" s="52"/>
      <c r="F114" s="54"/>
      <c r="G114" s="73"/>
      <c r="H114" s="72"/>
      <c r="I114" s="72"/>
      <c r="J114" s="52"/>
    </row>
    <row r="115" spans="1:10">
      <c r="A115" s="52"/>
      <c r="B115" s="52"/>
      <c r="C115" s="52"/>
      <c r="D115" s="52"/>
      <c r="E115" s="215"/>
      <c r="F115" s="216"/>
      <c r="G115" s="178" t="s">
        <v>71</v>
      </c>
      <c r="H115" s="178" t="s">
        <v>72</v>
      </c>
      <c r="I115" s="178" t="s">
        <v>73</v>
      </c>
      <c r="J115" s="52"/>
    </row>
    <row r="116" spans="1:10">
      <c r="A116" s="52"/>
      <c r="B116" s="52"/>
      <c r="C116" s="52"/>
      <c r="D116" s="52"/>
      <c r="E116" s="207" t="s">
        <v>74</v>
      </c>
      <c r="F116" s="209"/>
      <c r="G116" s="12">
        <v>1E-3</v>
      </c>
      <c r="H116" s="12">
        <v>5.0000000000000001E-4</v>
      </c>
      <c r="I116" s="12">
        <v>1E-4</v>
      </c>
      <c r="J116" s="52"/>
    </row>
    <row r="117" spans="1:10">
      <c r="A117" s="52"/>
      <c r="B117" s="52"/>
      <c r="C117" s="52"/>
      <c r="D117" s="52"/>
      <c r="E117" s="207" t="s">
        <v>75</v>
      </c>
      <c r="F117" s="209"/>
      <c r="G117" s="12">
        <v>14.7</v>
      </c>
      <c r="H117" s="12">
        <v>7.39</v>
      </c>
      <c r="I117" s="12">
        <v>1.49</v>
      </c>
      <c r="J117" s="52"/>
    </row>
    <row r="118" spans="1:10">
      <c r="A118" s="52"/>
      <c r="B118" s="52"/>
      <c r="C118" s="52"/>
      <c r="D118" s="52"/>
      <c r="E118" s="52"/>
      <c r="F118" s="52"/>
      <c r="G118" s="52"/>
      <c r="H118" s="71"/>
      <c r="I118" s="72"/>
      <c r="J118" s="52"/>
    </row>
    <row r="119" spans="1:10" ht="18.75">
      <c r="A119" s="52"/>
      <c r="B119" s="52"/>
      <c r="C119" s="52"/>
      <c r="D119" s="52"/>
      <c r="E119" s="52"/>
      <c r="F119" s="54" t="s">
        <v>385</v>
      </c>
      <c r="G119" s="13">
        <v>25</v>
      </c>
      <c r="H119" s="52" t="s">
        <v>30</v>
      </c>
      <c r="I119" s="52"/>
      <c r="J119" s="52"/>
    </row>
    <row r="120" spans="1:10" ht="18.75">
      <c r="A120" s="52"/>
      <c r="B120" s="52"/>
      <c r="C120" s="52"/>
      <c r="D120" s="52"/>
      <c r="E120" s="52"/>
      <c r="F120" s="54" t="s">
        <v>122</v>
      </c>
      <c r="G120" s="10">
        <v>0.97599999999999998</v>
      </c>
      <c r="H120" s="52" t="s">
        <v>123</v>
      </c>
      <c r="I120" s="52"/>
      <c r="J120" s="52"/>
    </row>
    <row r="121" spans="1:10">
      <c r="A121" s="52"/>
      <c r="B121" s="52"/>
      <c r="C121" s="52"/>
      <c r="D121" s="52"/>
      <c r="E121" s="52"/>
      <c r="F121" s="52"/>
      <c r="G121" s="52"/>
      <c r="H121" s="52"/>
      <c r="I121" s="52"/>
      <c r="J121" s="52"/>
    </row>
    <row r="122" spans="1:10" ht="21.75">
      <c r="A122" s="211" t="s">
        <v>272</v>
      </c>
      <c r="B122" s="211"/>
      <c r="C122" s="211"/>
      <c r="D122" s="211"/>
      <c r="E122" s="211"/>
      <c r="F122" s="211"/>
      <c r="G122" s="211"/>
      <c r="H122" s="211"/>
      <c r="I122" s="211"/>
      <c r="J122" s="211"/>
    </row>
    <row r="123" spans="1:10">
      <c r="A123" s="52"/>
      <c r="B123" s="52"/>
      <c r="C123" s="52"/>
      <c r="D123" s="52"/>
      <c r="E123" s="52"/>
      <c r="F123" s="52"/>
      <c r="G123" s="52"/>
      <c r="H123" s="52"/>
      <c r="I123" s="52"/>
      <c r="J123" s="52"/>
    </row>
    <row r="124" spans="1:10">
      <c r="A124" s="53" t="s">
        <v>260</v>
      </c>
      <c r="B124" s="52"/>
      <c r="C124" s="52"/>
      <c r="D124" s="52"/>
      <c r="E124" s="52"/>
      <c r="F124" s="52"/>
      <c r="G124" s="52"/>
      <c r="H124" s="52"/>
      <c r="I124" s="52"/>
      <c r="J124" s="52"/>
    </row>
    <row r="125" spans="1:10">
      <c r="A125" s="52"/>
      <c r="B125" s="54" t="s">
        <v>58</v>
      </c>
      <c r="C125" s="55" t="s">
        <v>391</v>
      </c>
      <c r="D125" s="123"/>
      <c r="E125" s="56"/>
      <c r="F125" s="56"/>
      <c r="G125" s="56"/>
      <c r="H125" s="56"/>
      <c r="I125" s="57"/>
      <c r="J125" s="52"/>
    </row>
    <row r="126" spans="1:10">
      <c r="A126" s="52"/>
      <c r="B126" s="52"/>
      <c r="C126" s="52"/>
      <c r="D126" s="52"/>
      <c r="E126" s="52"/>
      <c r="F126" s="52"/>
      <c r="G126" s="54" t="s">
        <v>56</v>
      </c>
      <c r="H126" s="58">
        <v>10</v>
      </c>
      <c r="I126" s="52" t="s">
        <v>29</v>
      </c>
      <c r="J126" s="52"/>
    </row>
    <row r="127" spans="1:10">
      <c r="A127" s="52"/>
      <c r="B127" s="52"/>
      <c r="C127" s="52"/>
      <c r="D127" s="52"/>
      <c r="E127" s="52"/>
      <c r="F127" s="52"/>
      <c r="G127" s="54" t="s">
        <v>57</v>
      </c>
      <c r="H127" s="59">
        <v>5</v>
      </c>
      <c r="I127" s="52" t="s">
        <v>29</v>
      </c>
      <c r="J127" s="52"/>
    </row>
    <row r="128" spans="1:10">
      <c r="A128" s="52"/>
      <c r="B128" s="52"/>
      <c r="C128" s="52"/>
      <c r="D128" s="52"/>
      <c r="E128" s="52"/>
      <c r="F128" s="52"/>
      <c r="G128" s="52"/>
      <c r="H128" s="52"/>
      <c r="I128" s="52"/>
      <c r="J128" s="52"/>
    </row>
    <row r="129" spans="1:10">
      <c r="A129" s="53" t="s">
        <v>259</v>
      </c>
      <c r="B129" s="52"/>
      <c r="C129" s="52"/>
      <c r="D129" s="52"/>
      <c r="E129" s="52"/>
      <c r="F129" s="52"/>
      <c r="G129" s="52"/>
      <c r="H129" s="52"/>
      <c r="I129" s="52"/>
      <c r="J129" s="52"/>
    </row>
    <row r="130" spans="1:10">
      <c r="A130" s="52"/>
      <c r="B130" s="52" t="s">
        <v>258</v>
      </c>
      <c r="C130" s="52"/>
      <c r="D130" s="52"/>
      <c r="E130" s="52"/>
      <c r="F130" s="54" t="s">
        <v>27</v>
      </c>
      <c r="G130" s="60">
        <v>44531</v>
      </c>
      <c r="H130" s="61" t="s">
        <v>339</v>
      </c>
      <c r="I130" s="52"/>
      <c r="J130" s="52"/>
    </row>
    <row r="131" spans="1:10">
      <c r="A131" s="52"/>
      <c r="B131" s="52"/>
      <c r="C131" s="52"/>
      <c r="D131" s="52"/>
      <c r="E131" s="52"/>
      <c r="F131" s="54" t="s">
        <v>28</v>
      </c>
      <c r="G131" s="60">
        <v>44537</v>
      </c>
      <c r="H131" s="61" t="s">
        <v>339</v>
      </c>
      <c r="I131" s="52"/>
      <c r="J131" s="52"/>
    </row>
    <row r="132" spans="1:10">
      <c r="A132" s="52"/>
      <c r="B132" s="52"/>
      <c r="C132" s="52"/>
      <c r="D132" s="52"/>
      <c r="E132" s="52"/>
      <c r="F132" s="52"/>
      <c r="G132" s="52"/>
      <c r="H132" s="52"/>
      <c r="I132" s="52"/>
      <c r="J132" s="52"/>
    </row>
    <row r="133" spans="1:10">
      <c r="A133" s="52"/>
      <c r="B133" s="52" t="str">
        <f>"(2) "&amp;'(1)'!$B$13</f>
        <v>(2) No. 211w</v>
      </c>
      <c r="C133" s="52"/>
      <c r="D133" s="52"/>
      <c r="E133" s="52"/>
      <c r="F133" s="54" t="s">
        <v>59</v>
      </c>
      <c r="G133" s="63">
        <v>122</v>
      </c>
      <c r="H133" s="52" t="s">
        <v>32</v>
      </c>
      <c r="I133" s="52"/>
      <c r="J133" s="52"/>
    </row>
    <row r="134" spans="1:10">
      <c r="A134" s="52"/>
      <c r="B134" s="52"/>
      <c r="C134" s="52"/>
      <c r="D134" s="52"/>
      <c r="E134" s="52"/>
      <c r="F134" s="52"/>
      <c r="G134" s="52"/>
      <c r="H134" s="52"/>
      <c r="I134" s="52"/>
      <c r="J134" s="52"/>
    </row>
    <row r="135" spans="1:10" ht="18.75">
      <c r="A135" s="52"/>
      <c r="B135" s="52"/>
      <c r="C135" s="207" t="s">
        <v>0</v>
      </c>
      <c r="D135" s="208"/>
      <c r="E135" s="209"/>
      <c r="F135" s="210" t="s">
        <v>284</v>
      </c>
      <c r="G135" s="210"/>
      <c r="H135" s="210"/>
      <c r="I135" s="178" t="s">
        <v>7</v>
      </c>
      <c r="J135" s="52"/>
    </row>
    <row r="136" spans="1:10">
      <c r="A136" s="52"/>
      <c r="B136" s="52"/>
      <c r="C136" s="207" t="s">
        <v>2</v>
      </c>
      <c r="D136" s="208"/>
      <c r="E136" s="209"/>
      <c r="F136" s="6">
        <v>80.8</v>
      </c>
      <c r="G136" s="6">
        <v>86.5</v>
      </c>
      <c r="H136" s="6">
        <v>78.3</v>
      </c>
      <c r="I136" s="95">
        <f>IF(COUNT(F136:H136)=3,AVERAGE(ROUND(F136,1),ROUND(G136,1),ROUND(H136,1)),"")</f>
        <v>81.866666666666674</v>
      </c>
      <c r="J136" s="52"/>
    </row>
    <row r="137" spans="1:10">
      <c r="A137" s="52"/>
      <c r="B137" s="52"/>
      <c r="C137" s="207" t="s">
        <v>4</v>
      </c>
      <c r="D137" s="208"/>
      <c r="E137" s="209"/>
      <c r="F137" s="6">
        <v>80.900000000000006</v>
      </c>
      <c r="G137" s="6">
        <v>78.599999999999994</v>
      </c>
      <c r="H137" s="6">
        <v>80.3</v>
      </c>
      <c r="I137" s="95">
        <f>IF(COUNT(F137:H137)=3,AVERAGE(ROUND(F137,1),ROUND(G137,1),ROUND(H137,1)),"")</f>
        <v>79.933333333333337</v>
      </c>
      <c r="J137" s="52"/>
    </row>
    <row r="138" spans="1:10">
      <c r="A138" s="52"/>
      <c r="B138" s="52"/>
      <c r="C138" s="207" t="s">
        <v>6</v>
      </c>
      <c r="D138" s="208"/>
      <c r="E138" s="209"/>
      <c r="F138" s="6">
        <v>81.099999999999994</v>
      </c>
      <c r="G138" s="6">
        <v>81.5</v>
      </c>
      <c r="H138" s="6">
        <v>81.7</v>
      </c>
      <c r="I138" s="95">
        <f>IF(COUNT(F138:H138)=3,AVERAGE(ROUND(F138,1),ROUND(G138,1),ROUND(H138,1)),"")</f>
        <v>81.433333333333337</v>
      </c>
      <c r="J138" s="52"/>
    </row>
    <row r="139" spans="1:10">
      <c r="A139" s="52"/>
      <c r="B139" s="52"/>
      <c r="C139" s="207" t="s">
        <v>7</v>
      </c>
      <c r="D139" s="208"/>
      <c r="E139" s="209"/>
      <c r="F139" s="67"/>
      <c r="G139" s="56"/>
      <c r="H139" s="57"/>
      <c r="I139" s="95">
        <f>IF(COUNT(I136:I138)=3,AVERAGE(I136:I138),"")</f>
        <v>81.077777777777783</v>
      </c>
      <c r="J139" s="52"/>
    </row>
    <row r="140" spans="1:10">
      <c r="A140" s="52"/>
      <c r="B140" s="52"/>
      <c r="C140" s="52"/>
      <c r="D140" s="52"/>
      <c r="E140" s="52"/>
      <c r="F140" s="52"/>
      <c r="G140" s="52"/>
      <c r="H140" s="52"/>
      <c r="I140" s="52"/>
      <c r="J140" s="52"/>
    </row>
    <row r="141" spans="1:10">
      <c r="A141" s="52"/>
      <c r="B141" s="52" t="str">
        <f>"(3) "&amp;'(1)'!$B$21</f>
        <v>(3) No.212w</v>
      </c>
      <c r="C141" s="52"/>
      <c r="D141" s="52"/>
      <c r="E141" s="52"/>
      <c r="F141" s="54" t="s">
        <v>59</v>
      </c>
      <c r="G141" s="8">
        <v>122</v>
      </c>
      <c r="H141" s="52" t="s">
        <v>32</v>
      </c>
      <c r="I141" s="52"/>
      <c r="J141" s="52"/>
    </row>
    <row r="142" spans="1:10">
      <c r="A142" s="52"/>
      <c r="B142" s="52"/>
      <c r="C142" s="52"/>
      <c r="D142" s="52"/>
      <c r="E142" s="52"/>
      <c r="F142" s="52"/>
      <c r="G142" s="52"/>
      <c r="H142" s="52"/>
      <c r="I142" s="52"/>
      <c r="J142" s="52"/>
    </row>
    <row r="143" spans="1:10" ht="18.75">
      <c r="A143" s="52"/>
      <c r="B143" s="52"/>
      <c r="C143" s="207" t="s">
        <v>0</v>
      </c>
      <c r="D143" s="208"/>
      <c r="E143" s="209"/>
      <c r="F143" s="210" t="s">
        <v>284</v>
      </c>
      <c r="G143" s="210"/>
      <c r="H143" s="210"/>
      <c r="I143" s="178" t="s">
        <v>7</v>
      </c>
      <c r="J143" s="52"/>
    </row>
    <row r="144" spans="1:10">
      <c r="A144" s="52"/>
      <c r="B144" s="52"/>
      <c r="C144" s="207" t="s">
        <v>13</v>
      </c>
      <c r="D144" s="208"/>
      <c r="E144" s="209"/>
      <c r="F144" s="6">
        <v>25</v>
      </c>
      <c r="G144" s="6">
        <v>25.4</v>
      </c>
      <c r="H144" s="6">
        <v>25.1</v>
      </c>
      <c r="I144" s="95">
        <f>IF(COUNT(F144:H144)=3,AVERAGE(ROUND(F144,1),ROUND(G144,1),ROUND(H144,1)),"")</f>
        <v>25.166666666666668</v>
      </c>
      <c r="J144" s="52"/>
    </row>
    <row r="145" spans="1:10">
      <c r="A145" s="52"/>
      <c r="B145" s="52"/>
      <c r="C145" s="207" t="s">
        <v>9</v>
      </c>
      <c r="D145" s="208"/>
      <c r="E145" s="209"/>
      <c r="F145" s="6">
        <v>24.8</v>
      </c>
      <c r="G145" s="6">
        <v>24.7</v>
      </c>
      <c r="H145" s="6">
        <v>24</v>
      </c>
      <c r="I145" s="95">
        <f>IF(COUNT(F145:H145)=3,AVERAGE(ROUND(F145,1),ROUND(G145,1),ROUND(H145,1)),"")</f>
        <v>24.5</v>
      </c>
      <c r="J145" s="52"/>
    </row>
    <row r="146" spans="1:10">
      <c r="A146" s="52"/>
      <c r="B146" s="52"/>
      <c r="C146" s="207" t="s">
        <v>11</v>
      </c>
      <c r="D146" s="208"/>
      <c r="E146" s="209"/>
      <c r="F146" s="6">
        <v>24</v>
      </c>
      <c r="G146" s="6">
        <v>24.3</v>
      </c>
      <c r="H146" s="6">
        <v>24.5</v>
      </c>
      <c r="I146" s="95">
        <f>IF(COUNT(F146:H146)=3,AVERAGE(ROUND(F146,1),ROUND(G146,1),ROUND(H146,1)),"")</f>
        <v>24.266666666666666</v>
      </c>
      <c r="J146" s="52"/>
    </row>
    <row r="147" spans="1:10">
      <c r="A147" s="52"/>
      <c r="B147" s="52"/>
      <c r="C147" s="207" t="s">
        <v>7</v>
      </c>
      <c r="D147" s="208"/>
      <c r="E147" s="209"/>
      <c r="F147" s="67"/>
      <c r="G147" s="56"/>
      <c r="H147" s="57"/>
      <c r="I147" s="95">
        <f>IF(COUNT(I144:I146)=3,AVERAGE(I144:I146),"")</f>
        <v>24.644444444444446</v>
      </c>
      <c r="J147" s="52"/>
    </row>
    <row r="148" spans="1:10">
      <c r="A148" s="52"/>
      <c r="B148" s="52"/>
      <c r="C148" s="119"/>
      <c r="D148" s="119"/>
      <c r="E148" s="119"/>
      <c r="F148" s="72"/>
      <c r="G148" s="72"/>
      <c r="H148" s="72"/>
      <c r="I148" s="132"/>
      <c r="J148" s="52"/>
    </row>
    <row r="149" spans="1:10" s="52" customFormat="1">
      <c r="B149" s="52" t="s">
        <v>331</v>
      </c>
      <c r="C149" s="128"/>
      <c r="D149" s="119"/>
      <c r="E149" s="72"/>
      <c r="F149" s="72"/>
      <c r="G149" s="72"/>
      <c r="H149" s="127"/>
    </row>
    <row r="150" spans="1:10" s="52" customFormat="1" ht="18.75">
      <c r="C150" s="212"/>
      <c r="D150" s="213"/>
      <c r="E150" s="214"/>
      <c r="F150" s="131" t="s">
        <v>318</v>
      </c>
      <c r="G150" s="72"/>
      <c r="H150" s="127"/>
    </row>
    <row r="151" spans="1:10" s="52" customFormat="1">
      <c r="C151" s="200" t="s">
        <v>314</v>
      </c>
      <c r="D151" s="201"/>
      <c r="E151" s="202"/>
      <c r="F151" s="133">
        <v>0</v>
      </c>
      <c r="G151" s="72"/>
      <c r="H151" s="127"/>
    </row>
    <row r="152" spans="1:10" s="52" customFormat="1">
      <c r="C152" s="200" t="s">
        <v>315</v>
      </c>
      <c r="D152" s="201"/>
      <c r="E152" s="202"/>
      <c r="F152" s="133">
        <v>0.1</v>
      </c>
      <c r="G152" s="72"/>
      <c r="H152" s="127"/>
    </row>
    <row r="153" spans="1:10" s="52" customFormat="1">
      <c r="C153" s="200" t="s">
        <v>316</v>
      </c>
      <c r="D153" s="201"/>
      <c r="E153" s="202"/>
      <c r="F153" s="133">
        <v>0</v>
      </c>
      <c r="G153" s="72"/>
      <c r="H153" s="127"/>
    </row>
    <row r="154" spans="1:10" s="52" customFormat="1">
      <c r="C154" s="200" t="s">
        <v>333</v>
      </c>
      <c r="D154" s="201"/>
      <c r="E154" s="202"/>
      <c r="F154" s="134" t="str">
        <f>IF(AND(COUNT(F151:F153)=3,'(3)'!C141&lt;&gt;""),IF(MEDIAN(ROUND(F151,1),ROUND(F152,1),ROUND(F153,1))&gt;'(3)'!C141,MEDIAN(ROUND(F151,1),ROUND(F152,1),ROUND(F153,1)),'(3)'!C141*1/2),"")</f>
        <v/>
      </c>
      <c r="G154" s="72"/>
      <c r="H154" s="127"/>
    </row>
    <row r="155" spans="1:10">
      <c r="A155" s="52"/>
      <c r="B155" s="52"/>
      <c r="C155" s="203" t="s">
        <v>353</v>
      </c>
      <c r="D155" s="203"/>
      <c r="E155" s="203"/>
      <c r="F155" s="203"/>
      <c r="G155" s="203"/>
      <c r="H155" s="203"/>
      <c r="I155" s="203"/>
      <c r="J155" s="203"/>
    </row>
    <row r="156" spans="1:10">
      <c r="A156" s="53" t="s">
        <v>264</v>
      </c>
      <c r="B156" s="52"/>
      <c r="C156" s="52"/>
      <c r="D156" s="52"/>
      <c r="E156" s="52"/>
      <c r="F156" s="52"/>
      <c r="G156" s="52"/>
      <c r="H156" s="52"/>
      <c r="I156" s="52"/>
      <c r="J156" s="52"/>
    </row>
    <row r="157" spans="1:10">
      <c r="A157" s="52"/>
      <c r="B157" s="52"/>
      <c r="C157" s="54"/>
      <c r="D157" s="54" t="s">
        <v>34</v>
      </c>
      <c r="E157" s="69">
        <v>1</v>
      </c>
      <c r="F157" s="52"/>
      <c r="G157" s="179" t="s">
        <v>277</v>
      </c>
      <c r="H157" s="76"/>
      <c r="I157" s="57"/>
      <c r="J157" s="52"/>
    </row>
    <row r="158" spans="1:10">
      <c r="A158" s="52"/>
      <c r="B158" s="52"/>
      <c r="C158" s="61" t="s">
        <v>65</v>
      </c>
      <c r="D158" s="61"/>
      <c r="E158" s="61"/>
      <c r="F158" s="52"/>
      <c r="G158" s="52"/>
      <c r="H158" s="52"/>
      <c r="I158" s="52"/>
      <c r="J158" s="52"/>
    </row>
    <row r="159" spans="1:10">
      <c r="A159" s="52"/>
      <c r="B159" s="52"/>
      <c r="C159" s="52"/>
      <c r="D159" s="52"/>
      <c r="E159" s="54" t="s">
        <v>21</v>
      </c>
      <c r="F159" s="7" t="s">
        <v>242</v>
      </c>
      <c r="G159" s="57"/>
      <c r="H159" s="52"/>
      <c r="I159" s="52"/>
      <c r="J159" s="52"/>
    </row>
    <row r="160" spans="1:10">
      <c r="A160" s="52"/>
      <c r="B160" s="52"/>
      <c r="C160" s="52"/>
      <c r="D160" s="52"/>
      <c r="E160" s="54" t="s">
        <v>22</v>
      </c>
      <c r="F160" s="7" t="s">
        <v>243</v>
      </c>
      <c r="G160" s="57"/>
      <c r="H160" s="52"/>
      <c r="I160" s="52"/>
      <c r="J160" s="52"/>
    </row>
    <row r="161" spans="1:10">
      <c r="A161" s="52"/>
      <c r="B161" s="52"/>
      <c r="C161" s="52"/>
      <c r="D161" s="52"/>
      <c r="E161" s="54" t="s">
        <v>388</v>
      </c>
      <c r="F161" s="77">
        <v>2019</v>
      </c>
      <c r="G161" s="52"/>
      <c r="H161" s="52"/>
      <c r="I161" s="52"/>
      <c r="J161" s="52"/>
    </row>
    <row r="162" spans="1:10">
      <c r="A162" s="52"/>
      <c r="B162" s="52"/>
      <c r="C162" s="52"/>
      <c r="D162" s="52"/>
      <c r="E162" s="52"/>
      <c r="F162" s="52"/>
      <c r="G162" s="52"/>
      <c r="H162" s="52"/>
      <c r="I162" s="52"/>
      <c r="J162" s="52"/>
    </row>
    <row r="163" spans="1:10" ht="16.5" thickBot="1">
      <c r="A163" s="52" t="s">
        <v>262</v>
      </c>
      <c r="B163" s="52"/>
      <c r="C163" s="52"/>
      <c r="D163" s="52"/>
      <c r="E163" s="52"/>
      <c r="F163" s="52"/>
      <c r="G163" s="52" t="s">
        <v>60</v>
      </c>
      <c r="H163" s="52"/>
      <c r="I163" s="52"/>
      <c r="J163" s="52"/>
    </row>
    <row r="164" spans="1:10">
      <c r="A164" s="204" t="s">
        <v>344</v>
      </c>
      <c r="B164" s="205"/>
      <c r="C164" s="205"/>
      <c r="D164" s="206"/>
      <c r="E164" s="155" t="s">
        <v>244</v>
      </c>
      <c r="F164" s="156"/>
      <c r="G164" s="54" t="s">
        <v>35</v>
      </c>
      <c r="H164" s="74"/>
      <c r="I164" s="52" t="s">
        <v>38</v>
      </c>
      <c r="J164" s="52"/>
    </row>
    <row r="165" spans="1:10" ht="19.5" thickBot="1">
      <c r="A165" s="186" t="s">
        <v>345</v>
      </c>
      <c r="B165" s="187"/>
      <c r="C165" s="187"/>
      <c r="D165" s="188"/>
      <c r="E165" s="157">
        <v>2020</v>
      </c>
      <c r="F165" s="158"/>
      <c r="G165" s="54" t="s">
        <v>61</v>
      </c>
      <c r="H165" s="64"/>
      <c r="I165" s="52" t="s">
        <v>30</v>
      </c>
      <c r="J165" s="52"/>
    </row>
    <row r="166" spans="1:10">
      <c r="A166" s="204" t="s">
        <v>346</v>
      </c>
      <c r="B166" s="205"/>
      <c r="C166" s="205"/>
      <c r="D166" s="206" t="s">
        <v>33</v>
      </c>
      <c r="E166" s="155" t="s">
        <v>245</v>
      </c>
      <c r="F166" s="156"/>
      <c r="G166" s="78" t="s">
        <v>62</v>
      </c>
      <c r="H166" s="74"/>
      <c r="I166" s="152" t="s">
        <v>63</v>
      </c>
      <c r="J166" s="52"/>
    </row>
    <row r="167" spans="1:10" ht="16.5" thickBot="1">
      <c r="A167" s="186" t="s">
        <v>345</v>
      </c>
      <c r="B167" s="187"/>
      <c r="C167" s="187"/>
      <c r="D167" s="188"/>
      <c r="E167" s="157">
        <v>2020</v>
      </c>
      <c r="F167" s="158"/>
      <c r="G167" s="54"/>
      <c r="H167" s="72"/>
      <c r="I167" s="52"/>
      <c r="J167" s="52"/>
    </row>
    <row r="168" spans="1:10">
      <c r="A168" s="52"/>
      <c r="B168" s="52"/>
      <c r="C168" s="54"/>
      <c r="D168" s="54" t="s">
        <v>39</v>
      </c>
      <c r="E168" s="7" t="s">
        <v>246</v>
      </c>
      <c r="F168" s="57"/>
      <c r="G168" s="54"/>
      <c r="H168" s="52"/>
      <c r="I168" s="52"/>
      <c r="J168" s="52"/>
    </row>
    <row r="169" spans="1:10" ht="18.75">
      <c r="A169" s="52"/>
      <c r="B169" s="52"/>
      <c r="C169" s="54"/>
      <c r="D169" s="54" t="s">
        <v>40</v>
      </c>
      <c r="E169" s="12">
        <v>1.2</v>
      </c>
      <c r="F169" s="52" t="s">
        <v>302</v>
      </c>
      <c r="G169" s="52"/>
      <c r="H169" s="52"/>
      <c r="I169" s="52"/>
      <c r="J169" s="52"/>
    </row>
    <row r="170" spans="1:10">
      <c r="A170" s="52"/>
      <c r="B170" s="52"/>
      <c r="C170" s="54"/>
      <c r="D170" s="54" t="s">
        <v>43</v>
      </c>
      <c r="E170" s="69">
        <v>1</v>
      </c>
      <c r="F170" s="61" t="s">
        <v>47</v>
      </c>
      <c r="G170" s="52"/>
      <c r="H170" s="52"/>
      <c r="I170" s="52"/>
      <c r="J170" s="52"/>
    </row>
    <row r="171" spans="1:10">
      <c r="A171" s="52"/>
      <c r="B171" s="52"/>
      <c r="C171" s="54"/>
      <c r="D171" s="54" t="s">
        <v>120</v>
      </c>
      <c r="E171" s="74">
        <v>25</v>
      </c>
      <c r="F171" s="52" t="s">
        <v>44</v>
      </c>
      <c r="G171" s="79"/>
      <c r="H171" s="167"/>
      <c r="I171" s="144"/>
      <c r="J171" s="52"/>
    </row>
    <row r="172" spans="1:10" ht="19.5" thickBot="1">
      <c r="A172" s="52"/>
      <c r="B172" s="52"/>
      <c r="C172" s="54"/>
      <c r="D172" s="54" t="s">
        <v>42</v>
      </c>
      <c r="E172" s="159">
        <v>40</v>
      </c>
      <c r="F172" s="52" t="s">
        <v>30</v>
      </c>
      <c r="G172" s="79"/>
      <c r="H172" s="144"/>
      <c r="I172" s="144"/>
      <c r="J172" s="52"/>
    </row>
    <row r="173" spans="1:10">
      <c r="A173" s="189" t="s">
        <v>347</v>
      </c>
      <c r="B173" s="190"/>
      <c r="C173" s="190"/>
      <c r="D173" s="190"/>
      <c r="E173" s="163">
        <v>1</v>
      </c>
      <c r="F173" s="160" t="s">
        <v>46</v>
      </c>
      <c r="G173" s="52"/>
      <c r="H173" s="52"/>
      <c r="I173" s="52"/>
      <c r="J173" s="52"/>
    </row>
    <row r="174" spans="1:10" ht="16.5" thickBot="1">
      <c r="A174" s="191" t="s">
        <v>348</v>
      </c>
      <c r="B174" s="192"/>
      <c r="C174" s="192"/>
      <c r="D174" s="192"/>
      <c r="E174" s="161"/>
      <c r="F174" s="164"/>
      <c r="G174" s="52"/>
      <c r="H174" s="52"/>
      <c r="I174" s="52"/>
      <c r="J174" s="52"/>
    </row>
    <row r="175" spans="1:10">
      <c r="A175" s="189" t="s">
        <v>41</v>
      </c>
      <c r="B175" s="190"/>
      <c r="C175" s="190"/>
      <c r="D175" s="190"/>
      <c r="E175" s="163">
        <v>1</v>
      </c>
      <c r="F175" s="160" t="s">
        <v>45</v>
      </c>
      <c r="G175" s="52"/>
      <c r="H175" s="52"/>
      <c r="I175" s="52"/>
      <c r="J175" s="52"/>
    </row>
    <row r="176" spans="1:10">
      <c r="A176" s="193" t="s">
        <v>349</v>
      </c>
      <c r="B176" s="194"/>
      <c r="C176" s="194"/>
      <c r="D176" s="194"/>
      <c r="E176" s="55" t="s">
        <v>392</v>
      </c>
      <c r="F176" s="165"/>
      <c r="G176" s="52"/>
      <c r="H176" s="52"/>
      <c r="I176" s="52"/>
      <c r="J176" s="52"/>
    </row>
    <row r="177" spans="1:10" ht="16.5" thickBot="1">
      <c r="A177" s="195" t="s">
        <v>345</v>
      </c>
      <c r="B177" s="196"/>
      <c r="C177" s="196"/>
      <c r="D177" s="196"/>
      <c r="E177" s="166">
        <v>2020</v>
      </c>
      <c r="F177" s="164"/>
      <c r="G177" s="52"/>
      <c r="H177" s="52"/>
      <c r="I177" s="52"/>
      <c r="J177" s="52"/>
    </row>
    <row r="178" spans="1:10">
      <c r="A178" s="52"/>
      <c r="B178" s="52"/>
      <c r="C178" s="52"/>
      <c r="D178" s="52"/>
      <c r="E178" s="52"/>
      <c r="F178" s="52"/>
      <c r="G178" s="52"/>
      <c r="H178" s="52"/>
      <c r="I178" s="52"/>
      <c r="J178" s="52"/>
    </row>
    <row r="179" spans="1:10">
      <c r="A179" s="53" t="s">
        <v>267</v>
      </c>
      <c r="B179" s="52"/>
      <c r="C179" s="52"/>
      <c r="D179" s="52"/>
      <c r="E179" s="52"/>
      <c r="F179" s="52"/>
      <c r="G179" s="52"/>
      <c r="H179" s="52"/>
      <c r="I179" s="52"/>
      <c r="J179" s="52"/>
    </row>
    <row r="180" spans="1:10">
      <c r="A180" s="52"/>
      <c r="B180" s="52"/>
      <c r="C180" s="54"/>
      <c r="D180" s="54" t="s">
        <v>50</v>
      </c>
      <c r="E180" s="7" t="s">
        <v>247</v>
      </c>
      <c r="F180" s="57"/>
      <c r="G180" s="52"/>
      <c r="H180" s="52"/>
      <c r="I180" s="52"/>
      <c r="J180" s="52"/>
    </row>
    <row r="181" spans="1:10">
      <c r="A181" s="52"/>
      <c r="B181" s="52"/>
      <c r="C181" s="54"/>
      <c r="D181" s="54" t="s">
        <v>51</v>
      </c>
      <c r="E181" s="12">
        <v>1000</v>
      </c>
      <c r="F181" s="52"/>
      <c r="G181" s="52"/>
      <c r="H181" s="52"/>
      <c r="I181" s="52"/>
      <c r="J181" s="52"/>
    </row>
    <row r="182" spans="1:10">
      <c r="A182" s="52"/>
      <c r="B182" s="52"/>
      <c r="C182" s="54"/>
      <c r="D182" s="54" t="s">
        <v>53</v>
      </c>
      <c r="E182" s="11">
        <v>1</v>
      </c>
      <c r="F182" s="61" t="s">
        <v>301</v>
      </c>
      <c r="G182" s="52"/>
      <c r="H182" s="52"/>
      <c r="I182" s="52"/>
      <c r="J182" s="52"/>
    </row>
    <row r="183" spans="1:10">
      <c r="A183" s="52"/>
      <c r="B183" s="52"/>
      <c r="C183" s="54"/>
      <c r="D183" s="54" t="s">
        <v>52</v>
      </c>
      <c r="E183" s="11">
        <v>1</v>
      </c>
      <c r="F183" s="61" t="s">
        <v>54</v>
      </c>
      <c r="G183" s="52"/>
      <c r="H183" s="52"/>
      <c r="I183" s="52"/>
      <c r="J183" s="52"/>
    </row>
    <row r="184" spans="1:10">
      <c r="A184" s="52"/>
      <c r="B184" s="52"/>
      <c r="C184" s="52"/>
      <c r="D184" s="52"/>
      <c r="E184" s="52"/>
      <c r="F184" s="52"/>
      <c r="G184" s="52"/>
      <c r="H184" s="52"/>
      <c r="I184" s="52"/>
      <c r="J184" s="52"/>
    </row>
    <row r="185" spans="1:10" ht="21.75">
      <c r="A185" s="211" t="s">
        <v>273</v>
      </c>
      <c r="B185" s="211"/>
      <c r="C185" s="211"/>
      <c r="D185" s="211"/>
      <c r="E185" s="211"/>
      <c r="F185" s="211"/>
      <c r="G185" s="211"/>
      <c r="H185" s="211"/>
      <c r="I185" s="211"/>
      <c r="J185" s="211"/>
    </row>
    <row r="186" spans="1:10">
      <c r="A186" s="52"/>
      <c r="B186" s="52"/>
      <c r="C186" s="52"/>
      <c r="D186" s="52"/>
      <c r="E186" s="52"/>
      <c r="F186" s="52"/>
      <c r="G186" s="52"/>
      <c r="H186" s="52"/>
      <c r="I186" s="52"/>
      <c r="J186" s="52"/>
    </row>
    <row r="187" spans="1:10">
      <c r="A187" s="53" t="s">
        <v>260</v>
      </c>
      <c r="B187" s="52"/>
      <c r="C187" s="52"/>
      <c r="D187" s="52"/>
      <c r="E187" s="52"/>
      <c r="F187" s="52"/>
      <c r="G187" s="52"/>
      <c r="H187" s="52"/>
      <c r="I187" s="52"/>
      <c r="J187" s="52"/>
    </row>
    <row r="188" spans="1:10">
      <c r="A188" s="52"/>
      <c r="B188" s="54" t="s">
        <v>58</v>
      </c>
      <c r="C188" s="55" t="s">
        <v>391</v>
      </c>
      <c r="D188" s="123"/>
      <c r="E188" s="56"/>
      <c r="F188" s="56"/>
      <c r="G188" s="56"/>
      <c r="H188" s="56"/>
      <c r="I188" s="57"/>
      <c r="J188" s="52"/>
    </row>
    <row r="189" spans="1:10">
      <c r="A189" s="52"/>
      <c r="B189" s="52"/>
      <c r="C189" s="52"/>
      <c r="D189" s="52"/>
      <c r="E189" s="52"/>
      <c r="F189" s="52"/>
      <c r="G189" s="54" t="s">
        <v>56</v>
      </c>
      <c r="H189" s="58">
        <v>10</v>
      </c>
      <c r="I189" s="52" t="s">
        <v>29</v>
      </c>
      <c r="J189" s="52"/>
    </row>
    <row r="190" spans="1:10">
      <c r="A190" s="52"/>
      <c r="B190" s="52"/>
      <c r="C190" s="52"/>
      <c r="D190" s="52"/>
      <c r="E190" s="52"/>
      <c r="F190" s="52"/>
      <c r="G190" s="54" t="s">
        <v>57</v>
      </c>
      <c r="H190" s="59">
        <v>5</v>
      </c>
      <c r="I190" s="52" t="s">
        <v>29</v>
      </c>
      <c r="J190" s="52"/>
    </row>
    <row r="191" spans="1:10">
      <c r="A191" s="52"/>
      <c r="B191" s="52"/>
      <c r="C191" s="52"/>
      <c r="D191" s="52"/>
      <c r="E191" s="52"/>
      <c r="F191" s="52"/>
      <c r="G191" s="52"/>
      <c r="H191" s="52"/>
      <c r="I191" s="52"/>
      <c r="J191" s="52"/>
    </row>
    <row r="192" spans="1:10">
      <c r="A192" s="53" t="s">
        <v>259</v>
      </c>
      <c r="B192" s="52"/>
      <c r="C192" s="52"/>
      <c r="D192" s="52"/>
      <c r="E192" s="52"/>
      <c r="F192" s="52"/>
      <c r="G192" s="52"/>
      <c r="H192" s="52"/>
      <c r="I192" s="52"/>
      <c r="J192" s="52"/>
    </row>
    <row r="193" spans="1:10">
      <c r="A193" s="52"/>
      <c r="B193" s="52" t="s">
        <v>258</v>
      </c>
      <c r="C193" s="52"/>
      <c r="D193" s="52"/>
      <c r="E193" s="52"/>
      <c r="F193" s="54" t="s">
        <v>27</v>
      </c>
      <c r="G193" s="60">
        <v>44531</v>
      </c>
      <c r="H193" s="61" t="s">
        <v>339</v>
      </c>
      <c r="I193" s="52"/>
      <c r="J193" s="52"/>
    </row>
    <row r="194" spans="1:10">
      <c r="A194" s="52"/>
      <c r="B194" s="52"/>
      <c r="C194" s="52"/>
      <c r="D194" s="52"/>
      <c r="E194" s="52"/>
      <c r="F194" s="54" t="s">
        <v>28</v>
      </c>
      <c r="G194" s="60">
        <v>44537</v>
      </c>
      <c r="H194" s="61" t="s">
        <v>339</v>
      </c>
      <c r="I194" s="52"/>
      <c r="J194" s="52"/>
    </row>
    <row r="195" spans="1:10">
      <c r="A195" s="52"/>
      <c r="B195" s="52"/>
      <c r="C195" s="52"/>
      <c r="D195" s="52"/>
      <c r="E195" s="52"/>
      <c r="F195" s="52"/>
      <c r="G195" s="52"/>
      <c r="H195" s="52"/>
      <c r="I195" s="52"/>
      <c r="J195" s="52"/>
    </row>
    <row r="196" spans="1:10">
      <c r="A196" s="52"/>
      <c r="B196" s="52" t="str">
        <f>"(2) "&amp;'(1)'!$B$13</f>
        <v>(2) No. 211w</v>
      </c>
      <c r="C196" s="52"/>
      <c r="D196" s="52"/>
      <c r="E196" s="52"/>
      <c r="F196" s="54" t="s">
        <v>59</v>
      </c>
      <c r="G196" s="63">
        <v>122</v>
      </c>
      <c r="H196" s="52" t="s">
        <v>32</v>
      </c>
      <c r="I196" s="52"/>
      <c r="J196" s="52"/>
    </row>
    <row r="197" spans="1:10">
      <c r="A197" s="52"/>
      <c r="B197" s="52"/>
      <c r="C197" s="52"/>
      <c r="D197" s="52"/>
      <c r="E197" s="52"/>
      <c r="F197" s="52"/>
      <c r="G197" s="52"/>
      <c r="H197" s="52"/>
      <c r="I197" s="52"/>
      <c r="J197" s="52"/>
    </row>
    <row r="198" spans="1:10" ht="18.75">
      <c r="A198" s="52"/>
      <c r="B198" s="52"/>
      <c r="C198" s="207" t="s">
        <v>0</v>
      </c>
      <c r="D198" s="208"/>
      <c r="E198" s="209"/>
      <c r="F198" s="210" t="s">
        <v>284</v>
      </c>
      <c r="G198" s="210"/>
      <c r="H198" s="210"/>
      <c r="I198" s="178" t="s">
        <v>7</v>
      </c>
      <c r="J198" s="52"/>
    </row>
    <row r="199" spans="1:10">
      <c r="A199" s="52"/>
      <c r="B199" s="52"/>
      <c r="C199" s="207" t="s">
        <v>2</v>
      </c>
      <c r="D199" s="208"/>
      <c r="E199" s="209"/>
      <c r="F199" s="75">
        <v>93.6</v>
      </c>
      <c r="G199" s="75">
        <v>93.4</v>
      </c>
      <c r="H199" s="75">
        <v>93</v>
      </c>
      <c r="I199" s="95">
        <f>IF(COUNT(F199:H199)=3,AVERAGE(ROUND(F199,1),ROUND(G199,1),ROUND(H199,1)),"")</f>
        <v>93.333333333333329</v>
      </c>
      <c r="J199" s="52"/>
    </row>
    <row r="200" spans="1:10">
      <c r="A200" s="52"/>
      <c r="B200" s="52"/>
      <c r="C200" s="207" t="s">
        <v>4</v>
      </c>
      <c r="D200" s="208"/>
      <c r="E200" s="209"/>
      <c r="F200" s="75">
        <v>93.6</v>
      </c>
      <c r="G200" s="75">
        <v>97.3</v>
      </c>
      <c r="H200" s="75">
        <v>93.6</v>
      </c>
      <c r="I200" s="95">
        <f>IF(COUNT(F200:H200)=3,AVERAGE(ROUND(F200,1),ROUND(G200,1),ROUND(H200,1)),"")</f>
        <v>94.833333333333329</v>
      </c>
      <c r="J200" s="52"/>
    </row>
    <row r="201" spans="1:10">
      <c r="A201" s="52"/>
      <c r="B201" s="52"/>
      <c r="C201" s="207" t="s">
        <v>6</v>
      </c>
      <c r="D201" s="208"/>
      <c r="E201" s="209"/>
      <c r="F201" s="75">
        <v>93.6</v>
      </c>
      <c r="G201" s="75">
        <v>93.4</v>
      </c>
      <c r="H201" s="75">
        <v>95</v>
      </c>
      <c r="I201" s="95">
        <f>IF(COUNT(F201:H201)=3,AVERAGE(ROUND(F201,1),ROUND(G201,1),ROUND(H201,1)),"")</f>
        <v>94</v>
      </c>
      <c r="J201" s="52"/>
    </row>
    <row r="202" spans="1:10">
      <c r="A202" s="52"/>
      <c r="B202" s="52"/>
      <c r="C202" s="207" t="s">
        <v>7</v>
      </c>
      <c r="D202" s="208"/>
      <c r="E202" s="209"/>
      <c r="F202" s="67"/>
      <c r="G202" s="56"/>
      <c r="H202" s="57"/>
      <c r="I202" s="95">
        <f>IF(COUNT(I199:I201)=3,AVERAGE(I199:I201),"")</f>
        <v>94.055555555555543</v>
      </c>
      <c r="J202" s="52"/>
    </row>
    <row r="203" spans="1:10">
      <c r="A203" s="52"/>
      <c r="B203" s="52"/>
      <c r="C203" s="52"/>
      <c r="D203" s="52"/>
      <c r="E203" s="52"/>
      <c r="F203" s="52"/>
      <c r="G203" s="52"/>
      <c r="H203" s="52"/>
      <c r="I203" s="52"/>
      <c r="J203" s="52"/>
    </row>
    <row r="204" spans="1:10">
      <c r="A204" s="52"/>
      <c r="B204" s="52" t="str">
        <f>"(3) "&amp;'(1)'!$B$21</f>
        <v>(3) No.212w</v>
      </c>
      <c r="C204" s="52"/>
      <c r="D204" s="52"/>
      <c r="E204" s="52"/>
      <c r="F204" s="54" t="s">
        <v>59</v>
      </c>
      <c r="G204" s="63">
        <v>122</v>
      </c>
      <c r="H204" s="52" t="s">
        <v>32</v>
      </c>
      <c r="I204" s="52"/>
      <c r="J204" s="52"/>
    </row>
    <row r="205" spans="1:10">
      <c r="A205" s="52"/>
      <c r="B205" s="52"/>
      <c r="C205" s="52"/>
      <c r="D205" s="52"/>
      <c r="E205" s="52"/>
      <c r="F205" s="52"/>
      <c r="G205" s="52"/>
      <c r="H205" s="52"/>
      <c r="I205" s="52"/>
      <c r="J205" s="52"/>
    </row>
    <row r="206" spans="1:10" ht="18.75">
      <c r="A206" s="52"/>
      <c r="B206" s="52"/>
      <c r="C206" s="207" t="s">
        <v>0</v>
      </c>
      <c r="D206" s="208"/>
      <c r="E206" s="209"/>
      <c r="F206" s="210" t="s">
        <v>284</v>
      </c>
      <c r="G206" s="210"/>
      <c r="H206" s="210"/>
      <c r="I206" s="178" t="s">
        <v>7</v>
      </c>
      <c r="J206" s="52"/>
    </row>
    <row r="207" spans="1:10">
      <c r="A207" s="52"/>
      <c r="B207" s="52"/>
      <c r="C207" s="207" t="s">
        <v>13</v>
      </c>
      <c r="D207" s="208"/>
      <c r="E207" s="209"/>
      <c r="F207" s="75">
        <v>33.799999999999997</v>
      </c>
      <c r="G207" s="75">
        <v>32.1</v>
      </c>
      <c r="H207" s="75">
        <v>34.6</v>
      </c>
      <c r="I207" s="95">
        <f>IF(COUNT(F207:H207)=3,AVERAGE(ROUND(F207,1),ROUND(G207,1),ROUND(H207,1)),"")</f>
        <v>33.5</v>
      </c>
      <c r="J207" s="52"/>
    </row>
    <row r="208" spans="1:10">
      <c r="A208" s="52"/>
      <c r="B208" s="52"/>
      <c r="C208" s="207" t="s">
        <v>9</v>
      </c>
      <c r="D208" s="208"/>
      <c r="E208" s="209"/>
      <c r="F208" s="75">
        <v>34.200000000000003</v>
      </c>
      <c r="G208" s="75">
        <v>33.4</v>
      </c>
      <c r="H208" s="75">
        <v>31.4</v>
      </c>
      <c r="I208" s="95">
        <f>IF(COUNT(F208:H208)=3,AVERAGE(ROUND(F208,1),ROUND(G208,1),ROUND(H208,1)),"")</f>
        <v>33</v>
      </c>
      <c r="J208" s="52"/>
    </row>
    <row r="209" spans="1:10">
      <c r="A209" s="52"/>
      <c r="B209" s="52"/>
      <c r="C209" s="207" t="s">
        <v>11</v>
      </c>
      <c r="D209" s="208"/>
      <c r="E209" s="209"/>
      <c r="F209" s="75">
        <v>32.9</v>
      </c>
      <c r="G209" s="75">
        <v>34.1</v>
      </c>
      <c r="H209" s="75">
        <v>30.7</v>
      </c>
      <c r="I209" s="95">
        <f>IF(COUNT(F209:H209)=3,AVERAGE(ROUND(F209,1),ROUND(G209,1),ROUND(H209,1)),"")</f>
        <v>32.56666666666667</v>
      </c>
      <c r="J209" s="52"/>
    </row>
    <row r="210" spans="1:10">
      <c r="A210" s="52"/>
      <c r="B210" s="52"/>
      <c r="C210" s="207" t="s">
        <v>7</v>
      </c>
      <c r="D210" s="208"/>
      <c r="E210" s="209"/>
      <c r="F210" s="67"/>
      <c r="G210" s="56"/>
      <c r="H210" s="57"/>
      <c r="I210" s="95">
        <f>IF(COUNT(I207:I209)=3,AVERAGE(I207:I209),"")</f>
        <v>33.022222222222219</v>
      </c>
      <c r="J210" s="52"/>
    </row>
    <row r="211" spans="1:10">
      <c r="A211" s="52"/>
      <c r="B211" s="52"/>
      <c r="C211" s="119"/>
      <c r="D211" s="119"/>
      <c r="E211" s="119"/>
      <c r="F211" s="72"/>
      <c r="G211" s="72"/>
      <c r="H211" s="72"/>
      <c r="I211" s="132"/>
      <c r="J211" s="52"/>
    </row>
    <row r="212" spans="1:10">
      <c r="A212" s="52"/>
      <c r="B212" s="52" t="s">
        <v>331</v>
      </c>
      <c r="C212" s="128"/>
      <c r="D212" s="119"/>
      <c r="E212" s="72"/>
      <c r="F212" s="72"/>
      <c r="G212" s="72"/>
      <c r="H212" s="127"/>
      <c r="I212" s="52"/>
      <c r="J212" s="52"/>
    </row>
    <row r="213" spans="1:10" ht="18.75">
      <c r="A213" s="52"/>
      <c r="B213" s="52"/>
      <c r="C213" s="197"/>
      <c r="D213" s="198"/>
      <c r="E213" s="199"/>
      <c r="F213" s="131" t="s">
        <v>318</v>
      </c>
      <c r="G213" s="72"/>
      <c r="H213" s="127"/>
      <c r="I213" s="52"/>
      <c r="J213" s="52"/>
    </row>
    <row r="214" spans="1:10">
      <c r="A214" s="52"/>
      <c r="B214" s="52"/>
      <c r="C214" s="200" t="s">
        <v>314</v>
      </c>
      <c r="D214" s="201"/>
      <c r="E214" s="202"/>
      <c r="F214" s="133">
        <v>0.2</v>
      </c>
      <c r="G214" s="72"/>
      <c r="H214" s="127"/>
      <c r="I214" s="52"/>
      <c r="J214" s="52"/>
    </row>
    <row r="215" spans="1:10">
      <c r="A215" s="52"/>
      <c r="B215" s="52"/>
      <c r="C215" s="200" t="s">
        <v>315</v>
      </c>
      <c r="D215" s="201"/>
      <c r="E215" s="202"/>
      <c r="F215" s="133">
        <v>0</v>
      </c>
      <c r="G215" s="72"/>
      <c r="H215" s="127"/>
      <c r="I215" s="52"/>
      <c r="J215" s="52"/>
    </row>
    <row r="216" spans="1:10">
      <c r="A216" s="52"/>
      <c r="B216" s="52"/>
      <c r="C216" s="200" t="s">
        <v>389</v>
      </c>
      <c r="D216" s="201"/>
      <c r="E216" s="202"/>
      <c r="F216" s="133">
        <v>0.1</v>
      </c>
      <c r="G216" s="72"/>
      <c r="H216" s="127"/>
      <c r="I216" s="52"/>
      <c r="J216" s="52"/>
    </row>
    <row r="217" spans="1:10">
      <c r="A217" s="52"/>
      <c r="B217" s="52"/>
      <c r="C217" s="200" t="s">
        <v>333</v>
      </c>
      <c r="D217" s="201"/>
      <c r="E217" s="202"/>
      <c r="F217" s="134" t="str">
        <f>IF(AND(COUNT(F214:F216)=3,'(3)'!D204&lt;&gt;""),IF(MEDIAN(ROUND(F214,1),ROUND(F215,1),ROUND(F216,1))&gt;'(3)'!D204,MEDIAN(ROUND(F214,1),ROUND(F215,1),ROUND(F216,1)),'(3)'!D204*1/2),"")</f>
        <v/>
      </c>
      <c r="G217" s="72"/>
      <c r="H217" s="127"/>
      <c r="I217" s="52"/>
      <c r="J217" s="52"/>
    </row>
    <row r="218" spans="1:10">
      <c r="A218" s="52"/>
      <c r="B218" s="52"/>
      <c r="C218" s="203" t="s">
        <v>353</v>
      </c>
      <c r="D218" s="203"/>
      <c r="E218" s="203"/>
      <c r="F218" s="203"/>
      <c r="G218" s="203"/>
      <c r="H218" s="203"/>
      <c r="I218" s="203"/>
      <c r="J218" s="203"/>
    </row>
    <row r="219" spans="1:10">
      <c r="A219" s="53" t="s">
        <v>264</v>
      </c>
      <c r="B219" s="52"/>
      <c r="C219" s="52"/>
      <c r="D219" s="52"/>
      <c r="E219" s="52"/>
      <c r="F219" s="52"/>
      <c r="G219" s="52"/>
      <c r="H219" s="52"/>
      <c r="I219" s="52"/>
      <c r="J219" s="52"/>
    </row>
    <row r="220" spans="1:10">
      <c r="A220" s="52"/>
      <c r="B220" s="52"/>
      <c r="C220" s="54"/>
      <c r="D220" s="54" t="s">
        <v>34</v>
      </c>
      <c r="E220" s="69">
        <v>1</v>
      </c>
      <c r="F220" s="52"/>
      <c r="G220" s="179" t="s">
        <v>277</v>
      </c>
      <c r="H220" s="76"/>
      <c r="I220" s="57"/>
      <c r="J220" s="52"/>
    </row>
    <row r="221" spans="1:10">
      <c r="A221" s="52"/>
      <c r="B221" s="52"/>
      <c r="C221" s="61" t="s">
        <v>65</v>
      </c>
      <c r="D221" s="61"/>
      <c r="E221" s="61"/>
      <c r="F221" s="52"/>
      <c r="G221" s="52"/>
      <c r="H221" s="52"/>
      <c r="I221" s="52"/>
      <c r="J221" s="52"/>
    </row>
    <row r="222" spans="1:10">
      <c r="A222" s="52"/>
      <c r="B222" s="52"/>
      <c r="C222" s="52"/>
      <c r="D222" s="52"/>
      <c r="E222" s="54" t="s">
        <v>21</v>
      </c>
      <c r="F222" s="7" t="s">
        <v>242</v>
      </c>
      <c r="G222" s="57"/>
      <c r="H222" s="52"/>
      <c r="I222" s="52"/>
      <c r="J222" s="52"/>
    </row>
    <row r="223" spans="1:10">
      <c r="A223" s="52"/>
      <c r="B223" s="52"/>
      <c r="C223" s="52"/>
      <c r="D223" s="52"/>
      <c r="E223" s="54" t="s">
        <v>22</v>
      </c>
      <c r="F223" s="7" t="s">
        <v>243</v>
      </c>
      <c r="G223" s="57"/>
      <c r="H223" s="52"/>
      <c r="I223" s="52"/>
      <c r="J223" s="52"/>
    </row>
    <row r="224" spans="1:10">
      <c r="A224" s="52"/>
      <c r="B224" s="52"/>
      <c r="C224" s="52"/>
      <c r="D224" s="52"/>
      <c r="E224" s="54" t="s">
        <v>388</v>
      </c>
      <c r="F224" s="15">
        <v>2019</v>
      </c>
      <c r="G224" s="52"/>
      <c r="H224" s="52"/>
      <c r="I224" s="52"/>
      <c r="J224" s="52"/>
    </row>
    <row r="225" spans="1:10">
      <c r="A225" s="52"/>
      <c r="B225" s="52"/>
      <c r="C225" s="52"/>
      <c r="D225" s="52"/>
      <c r="E225" s="52"/>
      <c r="F225" s="52"/>
      <c r="G225" s="52"/>
      <c r="H225" s="52"/>
      <c r="I225" s="52"/>
      <c r="J225" s="52"/>
    </row>
    <row r="226" spans="1:10" ht="16.5" thickBot="1">
      <c r="A226" s="52" t="s">
        <v>262</v>
      </c>
      <c r="B226" s="52"/>
      <c r="C226" s="52"/>
      <c r="D226" s="52"/>
      <c r="E226" s="52"/>
      <c r="F226" s="52"/>
      <c r="G226" s="52" t="s">
        <v>60</v>
      </c>
      <c r="H226" s="52"/>
      <c r="I226" s="52"/>
      <c r="J226" s="52"/>
    </row>
    <row r="227" spans="1:10">
      <c r="A227" s="204" t="s">
        <v>344</v>
      </c>
      <c r="B227" s="205"/>
      <c r="C227" s="205"/>
      <c r="D227" s="206"/>
      <c r="E227" s="155" t="s">
        <v>244</v>
      </c>
      <c r="F227" s="156"/>
      <c r="G227" s="54" t="s">
        <v>35</v>
      </c>
      <c r="H227" s="74"/>
      <c r="I227" s="52" t="s">
        <v>38</v>
      </c>
      <c r="J227" s="52"/>
    </row>
    <row r="228" spans="1:10" ht="19.5" thickBot="1">
      <c r="A228" s="186" t="s">
        <v>345</v>
      </c>
      <c r="B228" s="187"/>
      <c r="C228" s="187"/>
      <c r="D228" s="188"/>
      <c r="E228" s="157">
        <v>2020</v>
      </c>
      <c r="F228" s="158"/>
      <c r="G228" s="54" t="s">
        <v>61</v>
      </c>
      <c r="H228" s="64"/>
      <c r="I228" s="52" t="s">
        <v>30</v>
      </c>
      <c r="J228" s="52"/>
    </row>
    <row r="229" spans="1:10">
      <c r="A229" s="204" t="s">
        <v>346</v>
      </c>
      <c r="B229" s="205"/>
      <c r="C229" s="205"/>
      <c r="D229" s="206" t="s">
        <v>33</v>
      </c>
      <c r="E229" s="155" t="s">
        <v>245</v>
      </c>
      <c r="F229" s="156"/>
      <c r="G229" s="78" t="s">
        <v>62</v>
      </c>
      <c r="H229" s="74"/>
      <c r="I229" s="152" t="s">
        <v>63</v>
      </c>
      <c r="J229" s="52"/>
    </row>
    <row r="230" spans="1:10" ht="16.5" thickBot="1">
      <c r="A230" s="186" t="s">
        <v>345</v>
      </c>
      <c r="B230" s="187"/>
      <c r="C230" s="187"/>
      <c r="D230" s="188"/>
      <c r="E230" s="157">
        <v>2020</v>
      </c>
      <c r="F230" s="170"/>
      <c r="G230" s="54"/>
      <c r="H230" s="72"/>
      <c r="I230" s="52"/>
      <c r="J230" s="52"/>
    </row>
    <row r="231" spans="1:10">
      <c r="A231" s="52"/>
      <c r="B231" s="52"/>
      <c r="C231" s="54"/>
      <c r="D231" s="54" t="s">
        <v>39</v>
      </c>
      <c r="E231" s="7" t="s">
        <v>246</v>
      </c>
      <c r="F231" s="154"/>
      <c r="G231" s="54"/>
      <c r="H231" s="52"/>
      <c r="I231" s="52"/>
      <c r="J231" s="52"/>
    </row>
    <row r="232" spans="1:10" ht="18.75">
      <c r="A232" s="52"/>
      <c r="B232" s="52"/>
      <c r="C232" s="54"/>
      <c r="D232" s="54" t="s">
        <v>40</v>
      </c>
      <c r="E232" s="12">
        <v>1.2</v>
      </c>
      <c r="F232" s="52" t="s">
        <v>302</v>
      </c>
      <c r="G232" s="52"/>
      <c r="H232" s="52"/>
      <c r="I232" s="52"/>
      <c r="J232" s="52"/>
    </row>
    <row r="233" spans="1:10">
      <c r="A233" s="52"/>
      <c r="B233" s="52"/>
      <c r="C233" s="54"/>
      <c r="D233" s="54" t="s">
        <v>43</v>
      </c>
      <c r="E233" s="69">
        <v>1</v>
      </c>
      <c r="F233" s="61" t="s">
        <v>47</v>
      </c>
      <c r="G233" s="52"/>
      <c r="H233" s="52"/>
      <c r="I233" s="52"/>
      <c r="J233" s="52"/>
    </row>
    <row r="234" spans="1:10">
      <c r="A234" s="52"/>
      <c r="B234" s="52"/>
      <c r="C234" s="54"/>
      <c r="D234" s="54" t="s">
        <v>120</v>
      </c>
      <c r="E234" s="74">
        <v>25</v>
      </c>
      <c r="F234" s="52" t="s">
        <v>44</v>
      </c>
      <c r="G234" s="79"/>
      <c r="H234" s="52"/>
      <c r="I234" s="72"/>
      <c r="J234" s="52"/>
    </row>
    <row r="235" spans="1:10" ht="19.5" thickBot="1">
      <c r="A235" s="52"/>
      <c r="B235" s="52"/>
      <c r="C235" s="54"/>
      <c r="D235" s="54" t="s">
        <v>42</v>
      </c>
      <c r="E235" s="159">
        <v>40</v>
      </c>
      <c r="F235" s="52" t="s">
        <v>30</v>
      </c>
      <c r="G235" s="79"/>
      <c r="H235" s="52"/>
      <c r="I235" s="72"/>
      <c r="J235" s="52"/>
    </row>
    <row r="236" spans="1:10">
      <c r="A236" s="189" t="s">
        <v>347</v>
      </c>
      <c r="B236" s="190"/>
      <c r="C236" s="190"/>
      <c r="D236" s="190"/>
      <c r="E236" s="163">
        <v>1</v>
      </c>
      <c r="F236" s="172" t="s">
        <v>46</v>
      </c>
      <c r="G236" s="52"/>
      <c r="H236" s="52"/>
      <c r="I236" s="52"/>
      <c r="J236" s="52"/>
    </row>
    <row r="237" spans="1:10" ht="16.5" thickBot="1">
      <c r="A237" s="191" t="s">
        <v>348</v>
      </c>
      <c r="B237" s="192"/>
      <c r="C237" s="192"/>
      <c r="D237" s="192"/>
      <c r="E237" s="161"/>
      <c r="F237" s="162"/>
      <c r="G237" s="52"/>
      <c r="H237" s="52"/>
      <c r="I237" s="52"/>
      <c r="J237" s="52"/>
    </row>
    <row r="238" spans="1:10">
      <c r="A238" s="173"/>
      <c r="B238" s="174"/>
      <c r="C238" s="175"/>
      <c r="D238" s="175" t="s">
        <v>41</v>
      </c>
      <c r="E238" s="163">
        <v>1</v>
      </c>
      <c r="F238" s="160" t="s">
        <v>45</v>
      </c>
      <c r="G238" s="52"/>
      <c r="H238" s="52"/>
      <c r="I238" s="52"/>
      <c r="J238" s="52"/>
    </row>
    <row r="239" spans="1:10">
      <c r="A239" s="193" t="s">
        <v>349</v>
      </c>
      <c r="B239" s="194"/>
      <c r="C239" s="194"/>
      <c r="D239" s="194"/>
      <c r="E239" s="55" t="s">
        <v>392</v>
      </c>
      <c r="F239" s="165"/>
      <c r="G239" s="52"/>
      <c r="H239" s="52"/>
      <c r="I239" s="52"/>
      <c r="J239" s="52"/>
    </row>
    <row r="240" spans="1:10" ht="16.5" thickBot="1">
      <c r="A240" s="195" t="s">
        <v>345</v>
      </c>
      <c r="B240" s="196"/>
      <c r="C240" s="196"/>
      <c r="D240" s="196"/>
      <c r="E240" s="166">
        <v>2020</v>
      </c>
      <c r="F240" s="162"/>
      <c r="G240" s="52"/>
      <c r="H240" s="52"/>
      <c r="I240" s="52"/>
      <c r="J240" s="52"/>
    </row>
    <row r="241" spans="1:10">
      <c r="A241" s="52"/>
      <c r="B241" s="52"/>
      <c r="C241" s="52"/>
      <c r="D241" s="52"/>
      <c r="E241" s="52"/>
      <c r="F241" s="52"/>
      <c r="G241" s="52"/>
      <c r="H241" s="52"/>
      <c r="I241" s="52"/>
      <c r="J241" s="52"/>
    </row>
    <row r="242" spans="1:10">
      <c r="A242" s="53" t="s">
        <v>267</v>
      </c>
      <c r="B242" s="52"/>
      <c r="C242" s="52"/>
      <c r="D242" s="52"/>
      <c r="E242" s="52"/>
      <c r="F242" s="52"/>
      <c r="G242" s="52"/>
      <c r="H242" s="52"/>
      <c r="I242" s="52"/>
      <c r="J242" s="52"/>
    </row>
    <row r="243" spans="1:10">
      <c r="A243" s="52"/>
      <c r="B243" s="52"/>
      <c r="C243" s="54"/>
      <c r="D243" s="54" t="s">
        <v>50</v>
      </c>
      <c r="E243" s="55"/>
      <c r="F243" s="57"/>
      <c r="G243" s="52"/>
      <c r="H243" s="52"/>
      <c r="I243" s="52"/>
      <c r="J243" s="52"/>
    </row>
    <row r="244" spans="1:10">
      <c r="A244" s="52"/>
      <c r="B244" s="52"/>
      <c r="C244" s="54"/>
      <c r="D244" s="54" t="s">
        <v>51</v>
      </c>
      <c r="E244" s="74"/>
      <c r="F244" s="52"/>
      <c r="G244" s="52"/>
      <c r="H244" s="52"/>
      <c r="I244" s="52"/>
      <c r="J244" s="52"/>
    </row>
    <row r="245" spans="1:10">
      <c r="A245" s="52"/>
      <c r="B245" s="52"/>
      <c r="C245" s="54"/>
      <c r="D245" s="54" t="s">
        <v>53</v>
      </c>
      <c r="E245" s="69"/>
      <c r="F245" s="61" t="s">
        <v>301</v>
      </c>
      <c r="G245" s="52"/>
      <c r="H245" s="52"/>
      <c r="I245" s="52"/>
      <c r="J245" s="52"/>
    </row>
    <row r="246" spans="1:10">
      <c r="A246" s="52"/>
      <c r="B246" s="52"/>
      <c r="C246" s="54"/>
      <c r="D246" s="54" t="s">
        <v>52</v>
      </c>
      <c r="E246" s="69"/>
      <c r="F246" s="61" t="s">
        <v>54</v>
      </c>
      <c r="G246" s="52"/>
      <c r="H246" s="52"/>
      <c r="I246" s="52"/>
      <c r="J246" s="52"/>
    </row>
    <row r="247" spans="1:10" ht="21.75">
      <c r="A247" s="211" t="s">
        <v>274</v>
      </c>
      <c r="B247" s="211"/>
      <c r="C247" s="211"/>
      <c r="D247" s="211"/>
      <c r="E247" s="211"/>
      <c r="F247" s="211"/>
      <c r="G247" s="211"/>
      <c r="H247" s="211"/>
      <c r="I247" s="211"/>
      <c r="J247" s="211"/>
    </row>
    <row r="248" spans="1:10">
      <c r="A248" s="52"/>
      <c r="B248" s="52"/>
      <c r="C248" s="52"/>
      <c r="D248" s="52"/>
      <c r="E248" s="52"/>
      <c r="F248" s="52"/>
      <c r="G248" s="52"/>
      <c r="H248" s="52"/>
      <c r="I248" s="52"/>
      <c r="J248" s="52"/>
    </row>
    <row r="249" spans="1:10">
      <c r="A249" s="53" t="s">
        <v>260</v>
      </c>
      <c r="B249" s="52"/>
      <c r="C249" s="52"/>
      <c r="D249" s="52"/>
      <c r="E249" s="52"/>
      <c r="F249" s="52"/>
      <c r="G249" s="52"/>
      <c r="H249" s="52"/>
      <c r="I249" s="52"/>
      <c r="J249" s="52"/>
    </row>
    <row r="250" spans="1:10">
      <c r="A250" s="52"/>
      <c r="B250" s="54" t="s">
        <v>58</v>
      </c>
      <c r="C250" s="55" t="s">
        <v>391</v>
      </c>
      <c r="D250" s="123"/>
      <c r="E250" s="56"/>
      <c r="F250" s="56"/>
      <c r="G250" s="56"/>
      <c r="H250" s="56"/>
      <c r="I250" s="57"/>
      <c r="J250" s="52"/>
    </row>
    <row r="251" spans="1:10">
      <c r="A251" s="52"/>
      <c r="B251" s="52"/>
      <c r="C251" s="52"/>
      <c r="D251" s="52"/>
      <c r="E251" s="52"/>
      <c r="F251" s="52"/>
      <c r="G251" s="54" t="s">
        <v>56</v>
      </c>
      <c r="H251" s="58">
        <v>10</v>
      </c>
      <c r="I251" s="52" t="s">
        <v>29</v>
      </c>
      <c r="J251" s="52"/>
    </row>
    <row r="252" spans="1:10">
      <c r="A252" s="52"/>
      <c r="B252" s="52"/>
      <c r="C252" s="52"/>
      <c r="D252" s="52"/>
      <c r="E252" s="52"/>
      <c r="F252" s="52"/>
      <c r="G252" s="54" t="s">
        <v>57</v>
      </c>
      <c r="H252" s="59">
        <v>5</v>
      </c>
      <c r="I252" s="52" t="s">
        <v>29</v>
      </c>
      <c r="J252" s="52"/>
    </row>
    <row r="253" spans="1:10">
      <c r="A253" s="52"/>
      <c r="B253" s="52"/>
      <c r="C253" s="52"/>
      <c r="D253" s="52"/>
      <c r="E253" s="52"/>
      <c r="F253" s="52"/>
      <c r="G253" s="52"/>
      <c r="H253" s="52"/>
      <c r="I253" s="52"/>
      <c r="J253" s="52"/>
    </row>
    <row r="254" spans="1:10">
      <c r="A254" s="53" t="s">
        <v>259</v>
      </c>
      <c r="B254" s="52"/>
      <c r="C254" s="52"/>
      <c r="D254" s="52"/>
      <c r="E254" s="52"/>
      <c r="F254" s="52"/>
      <c r="G254" s="52"/>
      <c r="H254" s="52"/>
      <c r="I254" s="52"/>
      <c r="J254" s="52"/>
    </row>
    <row r="255" spans="1:10">
      <c r="A255" s="52"/>
      <c r="B255" s="52" t="s">
        <v>258</v>
      </c>
      <c r="C255" s="52"/>
      <c r="D255" s="52"/>
      <c r="E255" s="52"/>
      <c r="F255" s="54" t="s">
        <v>27</v>
      </c>
      <c r="G255" s="60">
        <v>44531</v>
      </c>
      <c r="H255" s="61" t="s">
        <v>339</v>
      </c>
      <c r="I255" s="52"/>
      <c r="J255" s="52"/>
    </row>
    <row r="256" spans="1:10">
      <c r="A256" s="52"/>
      <c r="B256" s="52"/>
      <c r="C256" s="52"/>
      <c r="D256" s="52"/>
      <c r="E256" s="52"/>
      <c r="F256" s="54" t="s">
        <v>28</v>
      </c>
      <c r="G256" s="60">
        <v>44537</v>
      </c>
      <c r="H256" s="61" t="s">
        <v>339</v>
      </c>
      <c r="I256" s="52"/>
      <c r="J256" s="52"/>
    </row>
    <row r="257" spans="1:10">
      <c r="A257" s="52"/>
      <c r="B257" s="52"/>
      <c r="C257" s="52"/>
      <c r="D257" s="52"/>
      <c r="E257" s="52"/>
      <c r="F257" s="52"/>
      <c r="G257" s="52"/>
      <c r="H257" s="52"/>
      <c r="I257" s="52"/>
      <c r="J257" s="52"/>
    </row>
    <row r="258" spans="1:10">
      <c r="A258" s="52"/>
      <c r="B258" s="52" t="str">
        <f>"(2) "&amp;'(1)'!$B$13</f>
        <v>(2) No. 211w</v>
      </c>
      <c r="C258" s="52"/>
      <c r="D258" s="52"/>
      <c r="E258" s="52"/>
      <c r="F258" s="54" t="s">
        <v>59</v>
      </c>
      <c r="G258" s="63">
        <v>122</v>
      </c>
      <c r="H258" s="52" t="s">
        <v>32</v>
      </c>
      <c r="I258" s="52"/>
      <c r="J258" s="52"/>
    </row>
    <row r="259" spans="1:10">
      <c r="A259" s="52"/>
      <c r="B259" s="52"/>
      <c r="C259" s="52"/>
      <c r="D259" s="52"/>
      <c r="E259" s="52"/>
      <c r="F259" s="52"/>
      <c r="G259" s="52"/>
      <c r="H259" s="52"/>
      <c r="I259" s="52"/>
      <c r="J259" s="52"/>
    </row>
    <row r="260" spans="1:10" ht="18.75">
      <c r="A260" s="52"/>
      <c r="B260" s="52"/>
      <c r="C260" s="207" t="s">
        <v>0</v>
      </c>
      <c r="D260" s="208"/>
      <c r="E260" s="209"/>
      <c r="F260" s="210" t="s">
        <v>284</v>
      </c>
      <c r="G260" s="210"/>
      <c r="H260" s="210"/>
      <c r="I260" s="178" t="s">
        <v>7</v>
      </c>
      <c r="J260" s="52"/>
    </row>
    <row r="261" spans="1:10">
      <c r="A261" s="52"/>
      <c r="B261" s="52"/>
      <c r="C261" s="207" t="s">
        <v>2</v>
      </c>
      <c r="D261" s="208"/>
      <c r="E261" s="209"/>
      <c r="F261" s="75">
        <v>99</v>
      </c>
      <c r="G261" s="75">
        <v>99.5</v>
      </c>
      <c r="H261" s="75">
        <v>99.8</v>
      </c>
      <c r="I261" s="95">
        <f>IF(COUNT(F261:H261)=3,AVERAGE(ROUND(F261,1),ROUND(G261,1),ROUND(H261,1)),"")</f>
        <v>99.433333333333337</v>
      </c>
      <c r="J261" s="52"/>
    </row>
    <row r="262" spans="1:10">
      <c r="A262" s="52"/>
      <c r="B262" s="52"/>
      <c r="C262" s="207" t="s">
        <v>4</v>
      </c>
      <c r="D262" s="208"/>
      <c r="E262" s="209"/>
      <c r="F262" s="75">
        <v>98.8</v>
      </c>
      <c r="G262" s="75">
        <v>98.1</v>
      </c>
      <c r="H262" s="75">
        <v>99.4</v>
      </c>
      <c r="I262" s="95">
        <f>IF(COUNT(F262:H262)=3,AVERAGE(ROUND(F262,1),ROUND(G262,1),ROUND(H262,1)),"")</f>
        <v>98.766666666666652</v>
      </c>
      <c r="J262" s="52"/>
    </row>
    <row r="263" spans="1:10">
      <c r="A263" s="52"/>
      <c r="B263" s="52"/>
      <c r="C263" s="207" t="s">
        <v>6</v>
      </c>
      <c r="D263" s="208"/>
      <c r="E263" s="209"/>
      <c r="F263" s="75">
        <v>99.3</v>
      </c>
      <c r="G263" s="75">
        <v>99.1</v>
      </c>
      <c r="H263" s="75">
        <v>99</v>
      </c>
      <c r="I263" s="95">
        <f>IF(COUNT(F263:H263)=3,AVERAGE(ROUND(F263,1),ROUND(G263,1),ROUND(H263,1)),"")</f>
        <v>99.133333333333326</v>
      </c>
      <c r="J263" s="52"/>
    </row>
    <row r="264" spans="1:10">
      <c r="A264" s="52"/>
      <c r="B264" s="52"/>
      <c r="C264" s="207" t="s">
        <v>7</v>
      </c>
      <c r="D264" s="208"/>
      <c r="E264" s="209"/>
      <c r="F264" s="67"/>
      <c r="G264" s="56"/>
      <c r="H264" s="57"/>
      <c r="I264" s="95">
        <f>IF(COUNT(I261:I263)=3,AVERAGE(I261:I263),"")</f>
        <v>99.1111111111111</v>
      </c>
      <c r="J264" s="52"/>
    </row>
    <row r="265" spans="1:10">
      <c r="A265" s="52"/>
      <c r="B265" s="52"/>
      <c r="C265" s="52"/>
      <c r="D265" s="52"/>
      <c r="E265" s="52"/>
      <c r="F265" s="52"/>
      <c r="G265" s="52"/>
      <c r="H265" s="52"/>
      <c r="I265" s="52"/>
      <c r="J265" s="52"/>
    </row>
    <row r="266" spans="1:10">
      <c r="A266" s="52"/>
      <c r="B266" s="52" t="str">
        <f>"(3) "&amp;'(1)'!$B$21</f>
        <v>(3) No.212w</v>
      </c>
      <c r="C266" s="52"/>
      <c r="D266" s="52"/>
      <c r="E266" s="52"/>
      <c r="F266" s="54" t="s">
        <v>59</v>
      </c>
      <c r="G266" s="63">
        <v>122</v>
      </c>
      <c r="H266" s="52" t="s">
        <v>32</v>
      </c>
      <c r="I266" s="52"/>
      <c r="J266" s="52"/>
    </row>
    <row r="267" spans="1:10">
      <c r="A267" s="52"/>
      <c r="B267" s="52"/>
      <c r="C267" s="52"/>
      <c r="D267" s="52"/>
      <c r="E267" s="52"/>
      <c r="F267" s="52"/>
      <c r="G267" s="52"/>
      <c r="H267" s="52"/>
      <c r="I267" s="52"/>
      <c r="J267" s="52"/>
    </row>
    <row r="268" spans="1:10" ht="18.75">
      <c r="A268" s="52"/>
      <c r="B268" s="52"/>
      <c r="C268" s="207" t="s">
        <v>0</v>
      </c>
      <c r="D268" s="208"/>
      <c r="E268" s="209"/>
      <c r="F268" s="210" t="s">
        <v>284</v>
      </c>
      <c r="G268" s="210"/>
      <c r="H268" s="210"/>
      <c r="I268" s="178" t="s">
        <v>7</v>
      </c>
      <c r="J268" s="52"/>
    </row>
    <row r="269" spans="1:10">
      <c r="A269" s="52"/>
      <c r="B269" s="52"/>
      <c r="C269" s="207" t="s">
        <v>13</v>
      </c>
      <c r="D269" s="208"/>
      <c r="E269" s="209"/>
      <c r="F269" s="75">
        <v>40.1</v>
      </c>
      <c r="G269" s="75">
        <v>40.799999999999997</v>
      </c>
      <c r="H269" s="75">
        <v>38.5</v>
      </c>
      <c r="I269" s="95">
        <f>IF(COUNT(F269:H269)=3,AVERAGE(ROUND(F269,1),ROUND(G269,1),ROUND(H269,1)),"")</f>
        <v>39.800000000000004</v>
      </c>
      <c r="J269" s="52"/>
    </row>
    <row r="270" spans="1:10">
      <c r="A270" s="52"/>
      <c r="B270" s="52"/>
      <c r="C270" s="207" t="s">
        <v>9</v>
      </c>
      <c r="D270" s="208"/>
      <c r="E270" s="209"/>
      <c r="F270" s="75">
        <v>38.9</v>
      </c>
      <c r="G270" s="75">
        <v>40.5</v>
      </c>
      <c r="H270" s="75">
        <v>40</v>
      </c>
      <c r="I270" s="95">
        <f>IF(COUNT(F270:H270)=3,AVERAGE(ROUND(F270,1),ROUND(G270,1),ROUND(H270,1)),"")</f>
        <v>39.800000000000004</v>
      </c>
      <c r="J270" s="52"/>
    </row>
    <row r="271" spans="1:10">
      <c r="A271" s="52"/>
      <c r="B271" s="52"/>
      <c r="C271" s="207" t="s">
        <v>11</v>
      </c>
      <c r="D271" s="208"/>
      <c r="E271" s="209"/>
      <c r="F271" s="75">
        <v>38.4</v>
      </c>
      <c r="G271" s="75">
        <v>38.6</v>
      </c>
      <c r="H271" s="75">
        <v>39.200000000000003</v>
      </c>
      <c r="I271" s="95">
        <f>IF(COUNT(F271:H271)=3,AVERAGE(ROUND(F271,1),ROUND(G271,1),ROUND(H271,1)),"")</f>
        <v>38.733333333333334</v>
      </c>
      <c r="J271" s="52"/>
    </row>
    <row r="272" spans="1:10">
      <c r="A272" s="52"/>
      <c r="B272" s="52"/>
      <c r="C272" s="207" t="s">
        <v>7</v>
      </c>
      <c r="D272" s="208"/>
      <c r="E272" s="209"/>
      <c r="F272" s="67"/>
      <c r="G272" s="56"/>
      <c r="H272" s="57"/>
      <c r="I272" s="95">
        <f>IF(COUNT(I269:I271)=3,AVERAGE(I269:I271),"")</f>
        <v>39.44444444444445</v>
      </c>
      <c r="J272" s="52"/>
    </row>
    <row r="273" spans="1:10">
      <c r="A273" s="52"/>
      <c r="B273" s="52"/>
      <c r="C273" s="119"/>
      <c r="D273" s="119"/>
      <c r="E273" s="119"/>
      <c r="F273" s="72"/>
      <c r="G273" s="72"/>
      <c r="H273" s="72"/>
      <c r="I273" s="132"/>
      <c r="J273" s="52"/>
    </row>
    <row r="274" spans="1:10">
      <c r="A274" s="52"/>
      <c r="B274" s="52" t="s">
        <v>331</v>
      </c>
      <c r="C274" s="128"/>
      <c r="D274" s="119"/>
      <c r="E274" s="72"/>
      <c r="F274" s="72"/>
      <c r="G274" s="72"/>
      <c r="H274" s="127"/>
      <c r="I274" s="52"/>
      <c r="J274" s="52"/>
    </row>
    <row r="275" spans="1:10" ht="18.75">
      <c r="A275" s="52"/>
      <c r="B275" s="52"/>
      <c r="C275" s="197"/>
      <c r="D275" s="198"/>
      <c r="E275" s="199"/>
      <c r="F275" s="131" t="s">
        <v>318</v>
      </c>
      <c r="G275" s="72"/>
      <c r="H275" s="127"/>
      <c r="I275" s="52"/>
      <c r="J275" s="52"/>
    </row>
    <row r="276" spans="1:10">
      <c r="A276" s="52"/>
      <c r="B276" s="52"/>
      <c r="C276" s="200" t="s">
        <v>314</v>
      </c>
      <c r="D276" s="201"/>
      <c r="E276" s="202"/>
      <c r="F276" s="133">
        <v>0.1</v>
      </c>
      <c r="G276" s="72"/>
      <c r="H276" s="127"/>
      <c r="I276" s="52"/>
      <c r="J276" s="52"/>
    </row>
    <row r="277" spans="1:10">
      <c r="A277" s="52"/>
      <c r="B277" s="52"/>
      <c r="C277" s="200" t="s">
        <v>315</v>
      </c>
      <c r="D277" s="201"/>
      <c r="E277" s="202"/>
      <c r="F277" s="133">
        <v>0.1</v>
      </c>
      <c r="G277" s="72"/>
      <c r="H277" s="127"/>
      <c r="I277" s="52"/>
      <c r="J277" s="52"/>
    </row>
    <row r="278" spans="1:10">
      <c r="A278" s="52"/>
      <c r="B278" s="52"/>
      <c r="C278" s="200" t="s">
        <v>316</v>
      </c>
      <c r="D278" s="201"/>
      <c r="E278" s="202"/>
      <c r="F278" s="133">
        <v>0.3</v>
      </c>
      <c r="G278" s="72"/>
      <c r="H278" s="127"/>
      <c r="I278" s="52"/>
      <c r="J278" s="52"/>
    </row>
    <row r="279" spans="1:10">
      <c r="A279" s="52"/>
      <c r="B279" s="52"/>
      <c r="C279" s="200" t="s">
        <v>333</v>
      </c>
      <c r="D279" s="201"/>
      <c r="E279" s="202"/>
      <c r="F279" s="134" t="str">
        <f>IF(AND(COUNT(F276:F278)=3,'(3)'!E266&lt;&gt;""),IF(MEDIAN(ROUND(F276,1),ROUND(F277,1),ROUND(F278,1))&gt;'(3)'!E266,MEDIAN(ROUND(F276,1),ROUND(F277,1),ROUND(F278,1)),'(3)'!E266*1/2),"")</f>
        <v/>
      </c>
      <c r="G279" s="72"/>
      <c r="H279" s="127"/>
      <c r="I279" s="52"/>
      <c r="J279" s="52"/>
    </row>
    <row r="280" spans="1:10">
      <c r="A280" s="52"/>
      <c r="B280" s="52"/>
      <c r="C280" s="203" t="s">
        <v>353</v>
      </c>
      <c r="D280" s="203"/>
      <c r="E280" s="203"/>
      <c r="F280" s="203"/>
      <c r="G280" s="203"/>
      <c r="H280" s="203"/>
      <c r="I280" s="203"/>
      <c r="J280" s="203"/>
    </row>
    <row r="281" spans="1:10">
      <c r="A281" s="53" t="s">
        <v>264</v>
      </c>
      <c r="B281" s="52"/>
      <c r="C281" s="52"/>
      <c r="D281" s="52"/>
      <c r="E281" s="52"/>
      <c r="F281" s="52"/>
      <c r="G281" s="52"/>
      <c r="H281" s="52"/>
      <c r="I281" s="52"/>
      <c r="J281" s="52"/>
    </row>
    <row r="282" spans="1:10">
      <c r="A282" s="52"/>
      <c r="B282" s="52"/>
      <c r="C282" s="54"/>
      <c r="D282" s="54" t="s">
        <v>34</v>
      </c>
      <c r="E282" s="69">
        <v>1</v>
      </c>
      <c r="F282" s="52"/>
      <c r="G282" s="179" t="s">
        <v>277</v>
      </c>
      <c r="H282" s="76"/>
      <c r="I282" s="57"/>
      <c r="J282" s="52"/>
    </row>
    <row r="283" spans="1:10">
      <c r="A283" s="52"/>
      <c r="B283" s="52"/>
      <c r="C283" s="61" t="s">
        <v>65</v>
      </c>
      <c r="D283" s="61"/>
      <c r="E283" s="61"/>
      <c r="F283" s="52"/>
      <c r="G283" s="52"/>
      <c r="H283" s="52"/>
      <c r="I283" s="52"/>
      <c r="J283" s="52"/>
    </row>
    <row r="284" spans="1:10">
      <c r="A284" s="52"/>
      <c r="B284" s="52"/>
      <c r="C284" s="52"/>
      <c r="D284" s="52"/>
      <c r="E284" s="54" t="s">
        <v>21</v>
      </c>
      <c r="F284" s="7" t="s">
        <v>242</v>
      </c>
      <c r="G284" s="57"/>
      <c r="H284" s="52"/>
      <c r="I284" s="52"/>
      <c r="J284" s="52"/>
    </row>
    <row r="285" spans="1:10">
      <c r="A285" s="52"/>
      <c r="B285" s="52"/>
      <c r="C285" s="52"/>
      <c r="D285" s="52"/>
      <c r="E285" s="54" t="s">
        <v>22</v>
      </c>
      <c r="F285" s="7" t="s">
        <v>243</v>
      </c>
      <c r="G285" s="57"/>
      <c r="H285" s="52"/>
      <c r="I285" s="52"/>
      <c r="J285" s="52"/>
    </row>
    <row r="286" spans="1:10">
      <c r="A286" s="52"/>
      <c r="B286" s="52"/>
      <c r="C286" s="52"/>
      <c r="D286" s="52"/>
      <c r="E286" s="54" t="s">
        <v>388</v>
      </c>
      <c r="F286" s="77">
        <v>2019</v>
      </c>
      <c r="G286" s="52"/>
      <c r="H286" s="52"/>
      <c r="I286" s="52"/>
      <c r="J286" s="52"/>
    </row>
    <row r="287" spans="1:10">
      <c r="A287" s="52"/>
      <c r="B287" s="52"/>
      <c r="C287" s="52"/>
      <c r="D287" s="52"/>
      <c r="E287" s="52"/>
      <c r="F287" s="52"/>
      <c r="G287" s="52"/>
      <c r="H287" s="52"/>
      <c r="I287" s="52"/>
      <c r="J287" s="52"/>
    </row>
    <row r="288" spans="1:10" ht="16.5" thickBot="1">
      <c r="A288" s="52" t="s">
        <v>262</v>
      </c>
      <c r="B288" s="52"/>
      <c r="C288" s="52"/>
      <c r="D288" s="52"/>
      <c r="E288" s="52"/>
      <c r="F288" s="52"/>
      <c r="G288" s="52" t="s">
        <v>60</v>
      </c>
      <c r="H288" s="52"/>
      <c r="I288" s="52"/>
      <c r="J288" s="52"/>
    </row>
    <row r="289" spans="1:10">
      <c r="A289" s="204" t="s">
        <v>344</v>
      </c>
      <c r="B289" s="205"/>
      <c r="C289" s="205"/>
      <c r="D289" s="206"/>
      <c r="E289" s="155" t="s">
        <v>244</v>
      </c>
      <c r="F289" s="156"/>
      <c r="G289" s="54" t="s">
        <v>35</v>
      </c>
      <c r="H289" s="74"/>
      <c r="I289" s="52" t="s">
        <v>38</v>
      </c>
      <c r="J289" s="52"/>
    </row>
    <row r="290" spans="1:10" ht="19.5" thickBot="1">
      <c r="A290" s="186" t="s">
        <v>345</v>
      </c>
      <c r="B290" s="187"/>
      <c r="C290" s="187"/>
      <c r="D290" s="188"/>
      <c r="E290" s="157">
        <v>2020</v>
      </c>
      <c r="F290" s="158"/>
      <c r="G290" s="54" t="s">
        <v>61</v>
      </c>
      <c r="H290" s="64"/>
      <c r="I290" s="52" t="s">
        <v>30</v>
      </c>
      <c r="J290" s="52"/>
    </row>
    <row r="291" spans="1:10">
      <c r="A291" s="204" t="s">
        <v>346</v>
      </c>
      <c r="B291" s="205"/>
      <c r="C291" s="205"/>
      <c r="D291" s="206" t="s">
        <v>33</v>
      </c>
      <c r="E291" s="155" t="s">
        <v>245</v>
      </c>
      <c r="F291" s="156"/>
      <c r="G291" s="78" t="s">
        <v>62</v>
      </c>
      <c r="H291" s="74"/>
      <c r="I291" s="152" t="s">
        <v>63</v>
      </c>
      <c r="J291" s="52"/>
    </row>
    <row r="292" spans="1:10" ht="16.5" thickBot="1">
      <c r="A292" s="186" t="s">
        <v>345</v>
      </c>
      <c r="B292" s="187"/>
      <c r="C292" s="187"/>
      <c r="D292" s="188"/>
      <c r="E292" s="157">
        <v>2020</v>
      </c>
      <c r="F292" s="170"/>
      <c r="G292" s="54"/>
      <c r="H292" s="72"/>
      <c r="I292" s="52"/>
      <c r="J292" s="52"/>
    </row>
    <row r="293" spans="1:10">
      <c r="A293" s="52"/>
      <c r="B293" s="52"/>
      <c r="C293" s="54"/>
      <c r="D293" s="54" t="s">
        <v>39</v>
      </c>
      <c r="E293" s="7" t="s">
        <v>246</v>
      </c>
      <c r="F293" s="154"/>
      <c r="G293" s="54"/>
      <c r="H293" s="52"/>
      <c r="I293" s="52"/>
      <c r="J293" s="52"/>
    </row>
    <row r="294" spans="1:10" ht="18.75">
      <c r="A294" s="52"/>
      <c r="B294" s="52"/>
      <c r="C294" s="54"/>
      <c r="D294" s="54" t="s">
        <v>40</v>
      </c>
      <c r="E294" s="12">
        <v>1.2</v>
      </c>
      <c r="F294" s="52" t="s">
        <v>302</v>
      </c>
      <c r="G294" s="52"/>
      <c r="H294" s="52"/>
      <c r="I294" s="52"/>
      <c r="J294" s="52"/>
    </row>
    <row r="295" spans="1:10">
      <c r="A295" s="52"/>
      <c r="B295" s="52"/>
      <c r="C295" s="54"/>
      <c r="D295" s="54" t="s">
        <v>43</v>
      </c>
      <c r="E295" s="69">
        <v>1</v>
      </c>
      <c r="F295" s="61" t="s">
        <v>47</v>
      </c>
      <c r="G295" s="52"/>
      <c r="H295" s="52"/>
      <c r="I295" s="52"/>
      <c r="J295" s="52"/>
    </row>
    <row r="296" spans="1:10">
      <c r="A296" s="52"/>
      <c r="B296" s="52"/>
      <c r="C296" s="54"/>
      <c r="D296" s="54" t="s">
        <v>120</v>
      </c>
      <c r="E296" s="74">
        <v>25</v>
      </c>
      <c r="F296" s="52" t="s">
        <v>44</v>
      </c>
      <c r="G296" s="79"/>
      <c r="H296" s="52"/>
      <c r="I296" s="72"/>
      <c r="J296" s="52"/>
    </row>
    <row r="297" spans="1:10" ht="19.5" thickBot="1">
      <c r="A297" s="52"/>
      <c r="B297" s="52"/>
      <c r="C297" s="54"/>
      <c r="D297" s="54" t="s">
        <v>42</v>
      </c>
      <c r="E297" s="159">
        <v>40</v>
      </c>
      <c r="F297" s="52" t="s">
        <v>30</v>
      </c>
      <c r="G297" s="79"/>
      <c r="H297" s="52"/>
      <c r="I297" s="72"/>
      <c r="J297" s="52"/>
    </row>
    <row r="298" spans="1:10">
      <c r="A298" s="189" t="s">
        <v>347</v>
      </c>
      <c r="B298" s="190"/>
      <c r="C298" s="190"/>
      <c r="D298" s="190"/>
      <c r="E298" s="163">
        <v>1</v>
      </c>
      <c r="F298" s="172" t="s">
        <v>46</v>
      </c>
      <c r="G298" s="52"/>
      <c r="H298" s="52"/>
      <c r="I298" s="52"/>
      <c r="J298" s="52"/>
    </row>
    <row r="299" spans="1:10" ht="16.5" thickBot="1">
      <c r="A299" s="191" t="s">
        <v>348</v>
      </c>
      <c r="B299" s="192"/>
      <c r="C299" s="192"/>
      <c r="D299" s="192"/>
      <c r="E299" s="161"/>
      <c r="F299" s="162"/>
      <c r="G299" s="52"/>
      <c r="H299" s="52"/>
      <c r="I299" s="52"/>
      <c r="J299" s="52"/>
    </row>
    <row r="300" spans="1:10">
      <c r="A300" s="173"/>
      <c r="B300" s="174"/>
      <c r="C300" s="175"/>
      <c r="D300" s="175" t="s">
        <v>41</v>
      </c>
      <c r="E300" s="163">
        <v>1</v>
      </c>
      <c r="F300" s="160" t="s">
        <v>45</v>
      </c>
      <c r="G300" s="52"/>
      <c r="H300" s="52"/>
      <c r="I300" s="52"/>
      <c r="J300" s="52"/>
    </row>
    <row r="301" spans="1:10">
      <c r="A301" s="193" t="s">
        <v>349</v>
      </c>
      <c r="B301" s="194"/>
      <c r="C301" s="194"/>
      <c r="D301" s="194"/>
      <c r="E301" s="55" t="s">
        <v>392</v>
      </c>
      <c r="F301" s="165"/>
      <c r="G301" s="52"/>
      <c r="H301" s="52"/>
      <c r="I301" s="52"/>
      <c r="J301" s="52"/>
    </row>
    <row r="302" spans="1:10" ht="16.5" thickBot="1">
      <c r="A302" s="195" t="s">
        <v>345</v>
      </c>
      <c r="B302" s="196"/>
      <c r="C302" s="196"/>
      <c r="D302" s="196"/>
      <c r="E302" s="166">
        <v>2020</v>
      </c>
      <c r="F302" s="162"/>
      <c r="G302" s="52"/>
      <c r="H302" s="52"/>
      <c r="I302" s="52"/>
      <c r="J302" s="52"/>
    </row>
    <row r="303" spans="1:10">
      <c r="A303" s="52"/>
      <c r="B303" s="52"/>
      <c r="C303" s="52"/>
      <c r="D303" s="52"/>
      <c r="E303" s="52"/>
      <c r="F303" s="52"/>
      <c r="G303" s="52"/>
      <c r="H303" s="52"/>
      <c r="I303" s="52"/>
      <c r="J303" s="52"/>
    </row>
    <row r="304" spans="1:10">
      <c r="A304" s="53" t="s">
        <v>267</v>
      </c>
      <c r="B304" s="52"/>
      <c r="C304" s="52"/>
      <c r="D304" s="52"/>
      <c r="E304" s="52"/>
      <c r="F304" s="52"/>
      <c r="G304" s="52"/>
      <c r="H304" s="52"/>
      <c r="I304" s="52"/>
      <c r="J304" s="52"/>
    </row>
    <row r="305" spans="1:10">
      <c r="A305" s="52"/>
      <c r="B305" s="52"/>
      <c r="C305" s="54"/>
      <c r="D305" s="54" t="s">
        <v>50</v>
      </c>
      <c r="E305" s="55" t="s">
        <v>248</v>
      </c>
      <c r="F305" s="57"/>
      <c r="G305" s="52"/>
      <c r="H305" s="52"/>
      <c r="I305" s="52"/>
      <c r="J305" s="52"/>
    </row>
    <row r="306" spans="1:10">
      <c r="A306" s="52"/>
      <c r="B306" s="52"/>
      <c r="C306" s="54"/>
      <c r="D306" s="54" t="s">
        <v>51</v>
      </c>
      <c r="E306" s="74">
        <v>1000</v>
      </c>
      <c r="F306" s="52"/>
      <c r="G306" s="52"/>
      <c r="H306" s="52"/>
      <c r="I306" s="52"/>
      <c r="J306" s="52"/>
    </row>
    <row r="307" spans="1:10">
      <c r="A307" s="52"/>
      <c r="B307" s="52"/>
      <c r="C307" s="54"/>
      <c r="D307" s="54" t="s">
        <v>53</v>
      </c>
      <c r="E307" s="69">
        <v>1</v>
      </c>
      <c r="F307" s="61" t="s">
        <v>301</v>
      </c>
      <c r="G307" s="52"/>
      <c r="H307" s="52"/>
      <c r="I307" s="52"/>
      <c r="J307" s="52"/>
    </row>
    <row r="308" spans="1:10">
      <c r="A308" s="52"/>
      <c r="B308" s="52"/>
      <c r="C308" s="54"/>
      <c r="D308" s="54" t="s">
        <v>52</v>
      </c>
      <c r="E308" s="69">
        <v>1</v>
      </c>
      <c r="F308" s="61" t="s">
        <v>54</v>
      </c>
      <c r="G308" s="52"/>
      <c r="H308" s="52"/>
      <c r="I308" s="52"/>
      <c r="J308" s="52"/>
    </row>
    <row r="309" spans="1:10" ht="21.75">
      <c r="A309" s="211" t="s">
        <v>307</v>
      </c>
      <c r="B309" s="211"/>
      <c r="C309" s="211"/>
      <c r="D309" s="211"/>
      <c r="E309" s="211"/>
      <c r="F309" s="211"/>
      <c r="G309" s="211"/>
      <c r="H309" s="211"/>
      <c r="I309" s="211"/>
      <c r="J309" s="211"/>
    </row>
    <row r="310" spans="1:10">
      <c r="A310" s="52"/>
      <c r="B310" s="52"/>
      <c r="C310" s="52"/>
      <c r="D310" s="52"/>
      <c r="E310" s="52"/>
      <c r="F310" s="52"/>
      <c r="G310" s="52"/>
      <c r="H310" s="52"/>
      <c r="I310" s="52"/>
      <c r="J310" s="52"/>
    </row>
    <row r="311" spans="1:10">
      <c r="A311" s="53" t="s">
        <v>260</v>
      </c>
      <c r="B311" s="52"/>
      <c r="C311" s="52"/>
      <c r="D311" s="52"/>
      <c r="E311" s="52"/>
      <c r="F311" s="52"/>
      <c r="G311" s="52"/>
      <c r="H311" s="52"/>
      <c r="I311" s="52"/>
      <c r="J311" s="52"/>
    </row>
    <row r="312" spans="1:10">
      <c r="A312" s="52"/>
      <c r="B312" s="54" t="s">
        <v>58</v>
      </c>
      <c r="C312" s="55" t="s">
        <v>391</v>
      </c>
      <c r="D312" s="123"/>
      <c r="E312" s="56"/>
      <c r="F312" s="56"/>
      <c r="G312" s="56"/>
      <c r="H312" s="56"/>
      <c r="I312" s="57"/>
      <c r="J312" s="52"/>
    </row>
    <row r="313" spans="1:10">
      <c r="A313" s="52"/>
      <c r="B313" s="52"/>
      <c r="C313" s="52"/>
      <c r="D313" s="52"/>
      <c r="E313" s="52"/>
      <c r="F313" s="52"/>
      <c r="G313" s="54" t="s">
        <v>56</v>
      </c>
      <c r="H313" s="58">
        <v>10</v>
      </c>
      <c r="I313" s="52" t="s">
        <v>29</v>
      </c>
      <c r="J313" s="52"/>
    </row>
    <row r="314" spans="1:10">
      <c r="A314" s="52"/>
      <c r="B314" s="52"/>
      <c r="C314" s="52"/>
      <c r="D314" s="52"/>
      <c r="E314" s="52"/>
      <c r="F314" s="52"/>
      <c r="G314" s="54" t="s">
        <v>57</v>
      </c>
      <c r="H314" s="59">
        <v>5</v>
      </c>
      <c r="I314" s="52" t="s">
        <v>29</v>
      </c>
      <c r="J314" s="52"/>
    </row>
    <row r="315" spans="1:10">
      <c r="A315" s="52"/>
      <c r="B315" s="52"/>
      <c r="C315" s="52"/>
      <c r="D315" s="52"/>
      <c r="E315" s="52"/>
      <c r="F315" s="52"/>
      <c r="G315" s="52"/>
      <c r="H315" s="52"/>
      <c r="I315" s="52"/>
      <c r="J315" s="52"/>
    </row>
    <row r="316" spans="1:10">
      <c r="A316" s="53" t="s">
        <v>259</v>
      </c>
      <c r="B316" s="52"/>
      <c r="C316" s="52"/>
      <c r="D316" s="52"/>
      <c r="E316" s="52"/>
      <c r="F316" s="52"/>
      <c r="G316" s="52"/>
      <c r="H316" s="52"/>
      <c r="I316" s="52"/>
      <c r="J316" s="52"/>
    </row>
    <row r="317" spans="1:10">
      <c r="A317" s="52"/>
      <c r="B317" s="52" t="s">
        <v>258</v>
      </c>
      <c r="C317" s="52"/>
      <c r="D317" s="52"/>
      <c r="E317" s="52"/>
      <c r="F317" s="54" t="s">
        <v>27</v>
      </c>
      <c r="G317" s="60">
        <v>44531</v>
      </c>
      <c r="H317" s="61" t="s">
        <v>339</v>
      </c>
      <c r="I317" s="52"/>
      <c r="J317" s="52"/>
    </row>
    <row r="318" spans="1:10">
      <c r="A318" s="52"/>
      <c r="B318" s="52"/>
      <c r="C318" s="52"/>
      <c r="D318" s="52"/>
      <c r="E318" s="52"/>
      <c r="F318" s="54" t="s">
        <v>28</v>
      </c>
      <c r="G318" s="60">
        <v>44537</v>
      </c>
      <c r="H318" s="61" t="s">
        <v>339</v>
      </c>
      <c r="I318" s="52"/>
      <c r="J318" s="52"/>
    </row>
    <row r="319" spans="1:10">
      <c r="A319" s="52"/>
      <c r="B319" s="52"/>
      <c r="C319" s="52"/>
      <c r="D319" s="52"/>
      <c r="E319" s="52"/>
      <c r="F319" s="52"/>
      <c r="G319" s="52"/>
      <c r="H319" s="52"/>
      <c r="I319" s="52"/>
      <c r="J319" s="52"/>
    </row>
    <row r="320" spans="1:10">
      <c r="A320" s="52"/>
      <c r="B320" s="52" t="str">
        <f>"(2) "&amp;'(1)'!$B$13</f>
        <v>(2) No. 211w</v>
      </c>
      <c r="C320" s="52"/>
      <c r="D320" s="52"/>
      <c r="E320" s="52"/>
      <c r="F320" s="54" t="s">
        <v>59</v>
      </c>
      <c r="G320" s="63">
        <v>122</v>
      </c>
      <c r="H320" s="52" t="s">
        <v>32</v>
      </c>
      <c r="I320" s="52"/>
      <c r="J320" s="52"/>
    </row>
    <row r="321" spans="1:10">
      <c r="A321" s="52"/>
      <c r="B321" s="52"/>
      <c r="C321" s="52"/>
      <c r="D321" s="52"/>
      <c r="E321" s="52"/>
      <c r="F321" s="52"/>
      <c r="G321" s="52"/>
      <c r="H321" s="52"/>
      <c r="I321" s="52"/>
      <c r="J321" s="52"/>
    </row>
    <row r="322" spans="1:10" ht="18.75">
      <c r="A322" s="52"/>
      <c r="B322" s="52"/>
      <c r="C322" s="207" t="s">
        <v>0</v>
      </c>
      <c r="D322" s="208"/>
      <c r="E322" s="209"/>
      <c r="F322" s="210" t="s">
        <v>284</v>
      </c>
      <c r="G322" s="210"/>
      <c r="H322" s="210"/>
      <c r="I322" s="178" t="s">
        <v>7</v>
      </c>
      <c r="J322" s="52"/>
    </row>
    <row r="323" spans="1:10">
      <c r="A323" s="52"/>
      <c r="B323" s="52"/>
      <c r="C323" s="207" t="s">
        <v>2</v>
      </c>
      <c r="D323" s="208"/>
      <c r="E323" s="209"/>
      <c r="F323" s="75">
        <v>75.900000000000006</v>
      </c>
      <c r="G323" s="75">
        <v>78.400000000000006</v>
      </c>
      <c r="H323" s="75">
        <v>78.7</v>
      </c>
      <c r="I323" s="95">
        <f>IF(COUNT(F323:H323)=3,AVERAGE(ROUND(F323,1),ROUND(G323,1),ROUND(H323,1)),"")</f>
        <v>77.666666666666671</v>
      </c>
      <c r="J323" s="52"/>
    </row>
    <row r="324" spans="1:10">
      <c r="A324" s="52"/>
      <c r="B324" s="52"/>
      <c r="C324" s="207" t="s">
        <v>4</v>
      </c>
      <c r="D324" s="208"/>
      <c r="E324" s="209"/>
      <c r="F324" s="75">
        <v>78.599999999999994</v>
      </c>
      <c r="G324" s="75">
        <v>78.900000000000006</v>
      </c>
      <c r="H324" s="75">
        <v>78.7</v>
      </c>
      <c r="I324" s="95">
        <f>IF(COUNT(F324:H324)=3,AVERAGE(ROUND(F324,1),ROUND(G324,1),ROUND(H324,1)),"")</f>
        <v>78.733333333333334</v>
      </c>
      <c r="J324" s="52"/>
    </row>
    <row r="325" spans="1:10">
      <c r="A325" s="52"/>
      <c r="B325" s="52"/>
      <c r="C325" s="207" t="s">
        <v>6</v>
      </c>
      <c r="D325" s="208"/>
      <c r="E325" s="209"/>
      <c r="F325" s="75">
        <v>78.400000000000006</v>
      </c>
      <c r="G325" s="75">
        <v>78.400000000000006</v>
      </c>
      <c r="H325" s="75">
        <v>78.7</v>
      </c>
      <c r="I325" s="95">
        <f>IF(COUNT(F325:H325)=3,AVERAGE(ROUND(F325,1),ROUND(G325,1),ROUND(H325,1)),"")</f>
        <v>78.5</v>
      </c>
      <c r="J325" s="52"/>
    </row>
    <row r="326" spans="1:10">
      <c r="A326" s="52"/>
      <c r="B326" s="52"/>
      <c r="C326" s="207" t="s">
        <v>7</v>
      </c>
      <c r="D326" s="208"/>
      <c r="E326" s="209"/>
      <c r="F326" s="67"/>
      <c r="G326" s="56"/>
      <c r="H326" s="57"/>
      <c r="I326" s="95">
        <f>IF(COUNT(I323:I325)=3,AVERAGE(I323:I325),"")</f>
        <v>78.3</v>
      </c>
      <c r="J326" s="52"/>
    </row>
    <row r="327" spans="1:10">
      <c r="A327" s="52"/>
      <c r="B327" s="52"/>
      <c r="C327" s="52"/>
      <c r="D327" s="52"/>
      <c r="E327" s="52"/>
      <c r="F327" s="52"/>
      <c r="G327" s="52"/>
      <c r="H327" s="52"/>
      <c r="I327" s="52"/>
      <c r="J327" s="52"/>
    </row>
    <row r="328" spans="1:10">
      <c r="A328" s="52"/>
      <c r="B328" s="52" t="str">
        <f>"(3) "&amp;'(1)'!$B$21</f>
        <v>(3) No.212w</v>
      </c>
      <c r="C328" s="52"/>
      <c r="D328" s="52"/>
      <c r="E328" s="52"/>
      <c r="F328" s="54" t="s">
        <v>59</v>
      </c>
      <c r="G328" s="63">
        <v>122</v>
      </c>
      <c r="H328" s="52" t="s">
        <v>32</v>
      </c>
      <c r="I328" s="52"/>
      <c r="J328" s="52"/>
    </row>
    <row r="329" spans="1:10">
      <c r="A329" s="52"/>
      <c r="B329" s="52"/>
      <c r="C329" s="52"/>
      <c r="D329" s="52"/>
      <c r="E329" s="52"/>
      <c r="F329" s="52"/>
      <c r="G329" s="52"/>
      <c r="H329" s="52"/>
      <c r="I329" s="52"/>
      <c r="J329" s="52"/>
    </row>
    <row r="330" spans="1:10" ht="18.75">
      <c r="A330" s="52"/>
      <c r="B330" s="52"/>
      <c r="C330" s="207" t="s">
        <v>0</v>
      </c>
      <c r="D330" s="208"/>
      <c r="E330" s="209"/>
      <c r="F330" s="210" t="s">
        <v>284</v>
      </c>
      <c r="G330" s="210"/>
      <c r="H330" s="210"/>
      <c r="I330" s="178" t="s">
        <v>7</v>
      </c>
      <c r="J330" s="52"/>
    </row>
    <row r="331" spans="1:10">
      <c r="A331" s="52"/>
      <c r="B331" s="52"/>
      <c r="C331" s="207" t="s">
        <v>13</v>
      </c>
      <c r="D331" s="208"/>
      <c r="E331" s="209"/>
      <c r="F331" s="75">
        <v>25.3</v>
      </c>
      <c r="G331" s="75">
        <v>24.1</v>
      </c>
      <c r="H331" s="75">
        <v>24.7</v>
      </c>
      <c r="I331" s="95">
        <f>IF(COUNT(F331:H331)=3,AVERAGE(ROUND(F331,1),ROUND(G331,1),ROUND(H331,1)),"")</f>
        <v>24.700000000000003</v>
      </c>
      <c r="J331" s="52"/>
    </row>
    <row r="332" spans="1:10">
      <c r="A332" s="52"/>
      <c r="B332" s="52"/>
      <c r="C332" s="207" t="s">
        <v>9</v>
      </c>
      <c r="D332" s="208"/>
      <c r="E332" s="209"/>
      <c r="F332" s="75">
        <v>24.8</v>
      </c>
      <c r="G332" s="75">
        <v>28.9</v>
      </c>
      <c r="H332" s="75">
        <v>24.7</v>
      </c>
      <c r="I332" s="95">
        <f>IF(COUNT(F332:H332)=3,AVERAGE(ROUND(F332,1),ROUND(G332,1),ROUND(H332,1)),"")</f>
        <v>26.133333333333336</v>
      </c>
      <c r="J332" s="52"/>
    </row>
    <row r="333" spans="1:10">
      <c r="A333" s="52"/>
      <c r="B333" s="52"/>
      <c r="C333" s="207" t="s">
        <v>11</v>
      </c>
      <c r="D333" s="208"/>
      <c r="E333" s="209"/>
      <c r="F333" s="75">
        <v>27.6</v>
      </c>
      <c r="G333" s="75">
        <v>26.7</v>
      </c>
      <c r="H333" s="75">
        <v>24.8</v>
      </c>
      <c r="I333" s="95">
        <f>IF(COUNT(F333:H333)=3,AVERAGE(ROUND(F333,1),ROUND(G333,1),ROUND(H333,1)),"")</f>
        <v>26.366666666666664</v>
      </c>
      <c r="J333" s="52"/>
    </row>
    <row r="334" spans="1:10">
      <c r="A334" s="52"/>
      <c r="B334" s="52"/>
      <c r="C334" s="207" t="s">
        <v>7</v>
      </c>
      <c r="D334" s="208"/>
      <c r="E334" s="209"/>
      <c r="F334" s="67"/>
      <c r="G334" s="56"/>
      <c r="H334" s="57"/>
      <c r="I334" s="95">
        <f>IF(COUNT(I331:I333)=3,AVERAGE(I331:I333),"")</f>
        <v>25.733333333333334</v>
      </c>
      <c r="J334" s="52"/>
    </row>
    <row r="335" spans="1:10">
      <c r="A335" s="52"/>
      <c r="B335" s="52"/>
      <c r="C335" s="119"/>
      <c r="D335" s="119"/>
      <c r="E335" s="119"/>
      <c r="F335" s="72"/>
      <c r="G335" s="72"/>
      <c r="H335" s="72"/>
      <c r="I335" s="132"/>
      <c r="J335" s="52"/>
    </row>
    <row r="336" spans="1:10">
      <c r="A336" s="52"/>
      <c r="B336" s="52" t="s">
        <v>331</v>
      </c>
      <c r="C336" s="128"/>
      <c r="D336" s="119"/>
      <c r="E336" s="72"/>
      <c r="F336" s="72"/>
      <c r="G336" s="72"/>
      <c r="H336" s="127"/>
      <c r="I336" s="52"/>
      <c r="J336" s="52"/>
    </row>
    <row r="337" spans="1:10" ht="18.75">
      <c r="A337" s="52"/>
      <c r="B337" s="52"/>
      <c r="C337" s="197"/>
      <c r="D337" s="198"/>
      <c r="E337" s="199"/>
      <c r="F337" s="131" t="s">
        <v>318</v>
      </c>
      <c r="G337" s="72"/>
      <c r="H337" s="127"/>
      <c r="I337" s="52"/>
      <c r="J337" s="52"/>
    </row>
    <row r="338" spans="1:10">
      <c r="A338" s="52"/>
      <c r="B338" s="52"/>
      <c r="C338" s="200" t="s">
        <v>314</v>
      </c>
      <c r="D338" s="201"/>
      <c r="E338" s="202"/>
      <c r="F338" s="133">
        <v>0.3</v>
      </c>
      <c r="G338" s="72"/>
      <c r="H338" s="127"/>
      <c r="I338" s="52"/>
      <c r="J338" s="52"/>
    </row>
    <row r="339" spans="1:10">
      <c r="A339" s="52"/>
      <c r="B339" s="52"/>
      <c r="C339" s="200" t="s">
        <v>315</v>
      </c>
      <c r="D339" s="201"/>
      <c r="E339" s="202"/>
      <c r="F339" s="133">
        <v>0.3</v>
      </c>
      <c r="G339" s="72"/>
      <c r="H339" s="127"/>
      <c r="I339" s="52"/>
      <c r="J339" s="52"/>
    </row>
    <row r="340" spans="1:10">
      <c r="A340" s="52"/>
      <c r="B340" s="52"/>
      <c r="C340" s="200" t="s">
        <v>316</v>
      </c>
      <c r="D340" s="201"/>
      <c r="E340" s="202"/>
      <c r="F340" s="133">
        <v>0.2</v>
      </c>
      <c r="G340" s="72"/>
      <c r="H340" s="127"/>
      <c r="I340" s="52"/>
      <c r="J340" s="52"/>
    </row>
    <row r="341" spans="1:10">
      <c r="A341" s="52"/>
      <c r="B341" s="52"/>
      <c r="C341" s="200" t="s">
        <v>333</v>
      </c>
      <c r="D341" s="201"/>
      <c r="E341" s="202"/>
      <c r="F341" s="134">
        <v>0.3</v>
      </c>
      <c r="G341" s="72"/>
      <c r="H341" s="127"/>
      <c r="I341" s="52"/>
      <c r="J341" s="52"/>
    </row>
    <row r="342" spans="1:10">
      <c r="A342" s="52"/>
      <c r="B342" s="52"/>
      <c r="C342" s="203" t="s">
        <v>353</v>
      </c>
      <c r="D342" s="203"/>
      <c r="E342" s="203"/>
      <c r="F342" s="203"/>
      <c r="G342" s="203"/>
      <c r="H342" s="203"/>
      <c r="I342" s="203"/>
      <c r="J342" s="203"/>
    </row>
    <row r="343" spans="1:10">
      <c r="A343" s="53" t="s">
        <v>264</v>
      </c>
      <c r="B343" s="52"/>
      <c r="C343" s="52"/>
      <c r="D343" s="52"/>
      <c r="E343" s="52"/>
      <c r="F343" s="52"/>
      <c r="G343" s="52"/>
      <c r="H343" s="52"/>
      <c r="I343" s="52"/>
      <c r="J343" s="52"/>
    </row>
    <row r="344" spans="1:10">
      <c r="A344" s="52"/>
      <c r="B344" s="52"/>
      <c r="C344" s="54"/>
      <c r="D344" s="54" t="s">
        <v>34</v>
      </c>
      <c r="E344" s="69">
        <v>1</v>
      </c>
      <c r="F344" s="52"/>
      <c r="G344" s="179" t="s">
        <v>277</v>
      </c>
      <c r="H344" s="76"/>
      <c r="I344" s="57"/>
      <c r="J344" s="52"/>
    </row>
    <row r="345" spans="1:10">
      <c r="A345" s="52"/>
      <c r="B345" s="52"/>
      <c r="C345" s="61" t="s">
        <v>64</v>
      </c>
      <c r="D345" s="61"/>
      <c r="E345" s="61"/>
      <c r="F345" s="52"/>
      <c r="G345" s="52"/>
      <c r="H345" s="52"/>
      <c r="I345" s="52"/>
      <c r="J345" s="52"/>
    </row>
    <row r="346" spans="1:10">
      <c r="A346" s="52"/>
      <c r="B346" s="52"/>
      <c r="C346" s="52"/>
      <c r="D346" s="52"/>
      <c r="E346" s="54" t="s">
        <v>21</v>
      </c>
      <c r="F346" s="7" t="s">
        <v>242</v>
      </c>
      <c r="G346" s="57"/>
      <c r="H346" s="52"/>
      <c r="I346" s="52"/>
      <c r="J346" s="52"/>
    </row>
    <row r="347" spans="1:10">
      <c r="A347" s="52"/>
      <c r="B347" s="52"/>
      <c r="C347" s="52"/>
      <c r="D347" s="52"/>
      <c r="E347" s="54" t="s">
        <v>22</v>
      </c>
      <c r="F347" s="7" t="s">
        <v>243</v>
      </c>
      <c r="G347" s="57"/>
      <c r="H347" s="52"/>
      <c r="I347" s="52"/>
      <c r="J347" s="52"/>
    </row>
    <row r="348" spans="1:10">
      <c r="A348" s="52"/>
      <c r="B348" s="52"/>
      <c r="C348" s="52"/>
      <c r="D348" s="52"/>
      <c r="E348" s="54" t="s">
        <v>388</v>
      </c>
      <c r="F348" s="77">
        <v>2019</v>
      </c>
      <c r="G348" s="52"/>
      <c r="H348" s="52"/>
      <c r="I348" s="52"/>
      <c r="J348" s="52"/>
    </row>
    <row r="349" spans="1:10">
      <c r="A349" s="52"/>
      <c r="B349" s="52"/>
      <c r="C349" s="52"/>
      <c r="D349" s="52"/>
      <c r="E349" s="52"/>
      <c r="F349" s="52"/>
      <c r="G349" s="52"/>
      <c r="H349" s="52"/>
      <c r="I349" s="52"/>
      <c r="J349" s="52"/>
    </row>
    <row r="350" spans="1:10" ht="16.5" thickBot="1">
      <c r="A350" s="52" t="s">
        <v>262</v>
      </c>
      <c r="B350" s="52"/>
      <c r="C350" s="52"/>
      <c r="D350" s="52"/>
      <c r="E350" s="52"/>
      <c r="F350" s="52"/>
      <c r="G350" s="52" t="s">
        <v>60</v>
      </c>
      <c r="H350" s="52"/>
      <c r="I350" s="52"/>
      <c r="J350" s="52"/>
    </row>
    <row r="351" spans="1:10">
      <c r="A351" s="204" t="s">
        <v>344</v>
      </c>
      <c r="B351" s="205"/>
      <c r="C351" s="205"/>
      <c r="D351" s="206"/>
      <c r="E351" s="155" t="s">
        <v>249</v>
      </c>
      <c r="F351" s="156"/>
      <c r="G351" s="54" t="s">
        <v>35</v>
      </c>
      <c r="H351" s="74"/>
      <c r="I351" s="52" t="s">
        <v>38</v>
      </c>
      <c r="J351" s="52"/>
    </row>
    <row r="352" spans="1:10" ht="19.5" thickBot="1">
      <c r="A352" s="186" t="s">
        <v>345</v>
      </c>
      <c r="B352" s="187"/>
      <c r="C352" s="187"/>
      <c r="D352" s="188"/>
      <c r="E352" s="157">
        <v>2020</v>
      </c>
      <c r="F352" s="158"/>
      <c r="G352" s="54" t="s">
        <v>61</v>
      </c>
      <c r="H352" s="64"/>
      <c r="I352" s="52" t="s">
        <v>30</v>
      </c>
      <c r="J352" s="52"/>
    </row>
    <row r="353" spans="1:10">
      <c r="A353" s="204" t="s">
        <v>346</v>
      </c>
      <c r="B353" s="205"/>
      <c r="C353" s="205"/>
      <c r="D353" s="206" t="s">
        <v>33</v>
      </c>
      <c r="E353" s="155" t="s">
        <v>238</v>
      </c>
      <c r="F353" s="156"/>
      <c r="G353" s="78" t="s">
        <v>62</v>
      </c>
      <c r="H353" s="74"/>
      <c r="I353" s="152" t="s">
        <v>63</v>
      </c>
      <c r="J353" s="52"/>
    </row>
    <row r="354" spans="1:10" ht="16.5" thickBot="1">
      <c r="A354" s="186" t="s">
        <v>345</v>
      </c>
      <c r="B354" s="187"/>
      <c r="C354" s="187"/>
      <c r="D354" s="188"/>
      <c r="E354" s="169">
        <v>2020</v>
      </c>
      <c r="F354" s="170"/>
      <c r="G354" s="54"/>
      <c r="H354" s="72"/>
      <c r="I354" s="52"/>
      <c r="J354" s="52"/>
    </row>
    <row r="355" spans="1:10">
      <c r="A355" s="52"/>
      <c r="B355" s="52"/>
      <c r="C355" s="54"/>
      <c r="D355" s="54" t="s">
        <v>39</v>
      </c>
      <c r="E355" s="153" t="s">
        <v>250</v>
      </c>
      <c r="F355" s="154"/>
      <c r="G355" s="54"/>
      <c r="H355" s="52"/>
      <c r="I355" s="52"/>
      <c r="J355" s="52"/>
    </row>
    <row r="356" spans="1:10" ht="18.75">
      <c r="A356" s="52"/>
      <c r="B356" s="52"/>
      <c r="C356" s="54"/>
      <c r="D356" s="54" t="s">
        <v>40</v>
      </c>
      <c r="E356" s="74">
        <v>1</v>
      </c>
      <c r="F356" s="52" t="s">
        <v>302</v>
      </c>
      <c r="G356" s="52"/>
      <c r="H356" s="52"/>
      <c r="I356" s="52"/>
      <c r="J356" s="52"/>
    </row>
    <row r="357" spans="1:10">
      <c r="A357" s="52"/>
      <c r="B357" s="52"/>
      <c r="C357" s="54"/>
      <c r="D357" s="54" t="s">
        <v>43</v>
      </c>
      <c r="E357" s="69">
        <v>1</v>
      </c>
      <c r="F357" s="61" t="s">
        <v>47</v>
      </c>
      <c r="G357" s="52"/>
      <c r="H357" s="52"/>
      <c r="I357" s="52"/>
      <c r="J357" s="52"/>
    </row>
    <row r="358" spans="1:10">
      <c r="A358" s="52"/>
      <c r="B358" s="52"/>
      <c r="C358" s="54"/>
      <c r="D358" s="54" t="s">
        <v>120</v>
      </c>
      <c r="E358" s="74">
        <v>25</v>
      </c>
      <c r="F358" s="52" t="s">
        <v>44</v>
      </c>
      <c r="G358" s="79"/>
      <c r="H358" s="52"/>
      <c r="I358" s="72"/>
      <c r="J358" s="52"/>
    </row>
    <row r="359" spans="1:10" ht="19.5" thickBot="1">
      <c r="A359" s="52"/>
      <c r="B359" s="52"/>
      <c r="C359" s="54"/>
      <c r="D359" s="54" t="s">
        <v>42</v>
      </c>
      <c r="E359" s="159">
        <v>40</v>
      </c>
      <c r="F359" s="52" t="s">
        <v>30</v>
      </c>
      <c r="G359" s="79"/>
      <c r="H359" s="52"/>
      <c r="I359" s="72"/>
      <c r="J359" s="52"/>
    </row>
    <row r="360" spans="1:10">
      <c r="A360" s="189" t="s">
        <v>347</v>
      </c>
      <c r="B360" s="190"/>
      <c r="C360" s="190"/>
      <c r="D360" s="190"/>
      <c r="E360" s="171">
        <v>1</v>
      </c>
      <c r="F360" s="172" t="s">
        <v>46</v>
      </c>
      <c r="G360" s="52"/>
      <c r="H360" s="52"/>
      <c r="I360" s="52"/>
      <c r="J360" s="52"/>
    </row>
    <row r="361" spans="1:10" ht="16.5" thickBot="1">
      <c r="A361" s="191" t="s">
        <v>348</v>
      </c>
      <c r="B361" s="192"/>
      <c r="C361" s="192"/>
      <c r="D361" s="192"/>
      <c r="E361" s="161"/>
      <c r="F361" s="162"/>
      <c r="G361" s="52"/>
      <c r="H361" s="52"/>
      <c r="I361" s="52"/>
      <c r="J361" s="52"/>
    </row>
    <row r="362" spans="1:10">
      <c r="A362" s="173"/>
      <c r="B362" s="174"/>
      <c r="C362" s="175"/>
      <c r="D362" s="175" t="s">
        <v>41</v>
      </c>
      <c r="E362" s="171">
        <v>1</v>
      </c>
      <c r="F362" s="160" t="s">
        <v>45</v>
      </c>
      <c r="G362" s="52"/>
      <c r="H362" s="52"/>
      <c r="I362" s="52"/>
      <c r="J362" s="52"/>
    </row>
    <row r="363" spans="1:10">
      <c r="A363" s="193" t="s">
        <v>349</v>
      </c>
      <c r="B363" s="194"/>
      <c r="C363" s="194"/>
      <c r="D363" s="194"/>
      <c r="E363" s="55" t="s">
        <v>393</v>
      </c>
      <c r="F363" s="165"/>
      <c r="G363" s="52"/>
      <c r="H363" s="52"/>
      <c r="I363" s="52"/>
      <c r="J363" s="52"/>
    </row>
    <row r="364" spans="1:10" ht="16.5" thickBot="1">
      <c r="A364" s="195" t="s">
        <v>345</v>
      </c>
      <c r="B364" s="196"/>
      <c r="C364" s="196"/>
      <c r="D364" s="196"/>
      <c r="E364" s="166">
        <v>2020</v>
      </c>
      <c r="F364" s="162"/>
      <c r="G364" s="52"/>
      <c r="H364" s="52"/>
      <c r="I364" s="52"/>
      <c r="J364" s="52"/>
    </row>
    <row r="365" spans="1:10">
      <c r="A365" s="52"/>
      <c r="B365" s="52"/>
      <c r="C365" s="52"/>
      <c r="D365" s="52"/>
      <c r="E365" s="52"/>
      <c r="F365" s="52"/>
      <c r="G365" s="52"/>
      <c r="H365" s="52"/>
      <c r="I365" s="52"/>
      <c r="J365" s="52"/>
    </row>
    <row r="366" spans="1:10">
      <c r="A366" s="53" t="s">
        <v>267</v>
      </c>
      <c r="B366" s="52"/>
      <c r="C366" s="52"/>
      <c r="D366" s="52"/>
      <c r="E366" s="52"/>
      <c r="F366" s="52"/>
      <c r="G366" s="52"/>
      <c r="H366" s="52"/>
      <c r="I366" s="52"/>
      <c r="J366" s="52"/>
    </row>
    <row r="367" spans="1:10">
      <c r="A367" s="52"/>
      <c r="B367" s="52"/>
      <c r="C367" s="54"/>
      <c r="D367" s="54" t="s">
        <v>50</v>
      </c>
      <c r="E367" s="55" t="s">
        <v>257</v>
      </c>
      <c r="F367" s="57"/>
      <c r="G367" s="52"/>
      <c r="H367" s="52"/>
      <c r="I367" s="52"/>
      <c r="J367" s="52"/>
    </row>
    <row r="368" spans="1:10">
      <c r="A368" s="52"/>
      <c r="B368" s="52"/>
      <c r="C368" s="54"/>
      <c r="D368" s="54" t="s">
        <v>51</v>
      </c>
      <c r="E368" s="74">
        <v>1000</v>
      </c>
      <c r="F368" s="52"/>
      <c r="G368" s="52"/>
      <c r="H368" s="52"/>
      <c r="I368" s="52"/>
      <c r="J368" s="52"/>
    </row>
    <row r="369" spans="1:10">
      <c r="A369" s="52"/>
      <c r="B369" s="52"/>
      <c r="C369" s="54"/>
      <c r="D369" s="54" t="s">
        <v>53</v>
      </c>
      <c r="E369" s="69">
        <v>1</v>
      </c>
      <c r="F369" s="61" t="s">
        <v>301</v>
      </c>
      <c r="G369" s="52"/>
      <c r="H369" s="52"/>
      <c r="I369" s="52"/>
      <c r="J369" s="52"/>
    </row>
    <row r="370" spans="1:10">
      <c r="A370" s="52"/>
      <c r="B370" s="52"/>
      <c r="C370" s="54"/>
      <c r="D370" s="54" t="s">
        <v>52</v>
      </c>
      <c r="E370" s="69">
        <v>1</v>
      </c>
      <c r="F370" s="61" t="s">
        <v>54</v>
      </c>
      <c r="G370" s="52"/>
      <c r="H370" s="52"/>
      <c r="I370" s="52"/>
      <c r="J370" s="52"/>
    </row>
    <row r="371" spans="1:10" ht="21.75">
      <c r="A371" s="211" t="s">
        <v>308</v>
      </c>
      <c r="B371" s="211"/>
      <c r="C371" s="211"/>
      <c r="D371" s="211"/>
      <c r="E371" s="211"/>
      <c r="F371" s="211"/>
      <c r="G371" s="211"/>
      <c r="H371" s="211"/>
      <c r="I371" s="211"/>
      <c r="J371" s="211"/>
    </row>
    <row r="372" spans="1:10">
      <c r="A372" s="52"/>
      <c r="B372" s="52"/>
      <c r="C372" s="52"/>
      <c r="D372" s="52"/>
      <c r="E372" s="52"/>
      <c r="F372" s="52"/>
      <c r="G372" s="52"/>
      <c r="H372" s="52"/>
      <c r="I372" s="52"/>
      <c r="J372" s="52"/>
    </row>
    <row r="373" spans="1:10">
      <c r="A373" s="53" t="s">
        <v>260</v>
      </c>
      <c r="B373" s="52"/>
      <c r="C373" s="52"/>
      <c r="D373" s="52"/>
      <c r="E373" s="52"/>
      <c r="F373" s="52"/>
      <c r="G373" s="52"/>
      <c r="H373" s="52"/>
      <c r="I373" s="52"/>
      <c r="J373" s="52"/>
    </row>
    <row r="374" spans="1:10">
      <c r="A374" s="52"/>
      <c r="B374" s="54" t="s">
        <v>58</v>
      </c>
      <c r="C374" s="55" t="s">
        <v>391</v>
      </c>
      <c r="D374" s="123"/>
      <c r="E374" s="56"/>
      <c r="F374" s="56"/>
      <c r="G374" s="56"/>
      <c r="H374" s="56"/>
      <c r="I374" s="57"/>
      <c r="J374" s="52"/>
    </row>
    <row r="375" spans="1:10">
      <c r="A375" s="52"/>
      <c r="B375" s="52"/>
      <c r="C375" s="52"/>
      <c r="D375" s="52"/>
      <c r="E375" s="52"/>
      <c r="F375" s="52"/>
      <c r="G375" s="54" t="s">
        <v>56</v>
      </c>
      <c r="H375" s="58">
        <v>10</v>
      </c>
      <c r="I375" s="52" t="s">
        <v>29</v>
      </c>
      <c r="J375" s="52"/>
    </row>
    <row r="376" spans="1:10">
      <c r="A376" s="52"/>
      <c r="B376" s="52"/>
      <c r="C376" s="52"/>
      <c r="D376" s="52"/>
      <c r="E376" s="52"/>
      <c r="F376" s="52"/>
      <c r="G376" s="54" t="s">
        <v>57</v>
      </c>
      <c r="H376" s="59">
        <v>5</v>
      </c>
      <c r="I376" s="52" t="s">
        <v>29</v>
      </c>
      <c r="J376" s="52"/>
    </row>
    <row r="377" spans="1:10">
      <c r="A377" s="52"/>
      <c r="B377" s="52"/>
      <c r="C377" s="52"/>
      <c r="D377" s="52"/>
      <c r="E377" s="52"/>
      <c r="F377" s="52"/>
      <c r="G377" s="52"/>
      <c r="H377" s="52"/>
      <c r="I377" s="52"/>
      <c r="J377" s="52"/>
    </row>
    <row r="378" spans="1:10">
      <c r="A378" s="53" t="s">
        <v>259</v>
      </c>
      <c r="B378" s="52"/>
      <c r="C378" s="52"/>
      <c r="D378" s="52"/>
      <c r="E378" s="52"/>
      <c r="F378" s="52"/>
      <c r="G378" s="52"/>
      <c r="H378" s="52"/>
      <c r="I378" s="52"/>
      <c r="J378" s="52"/>
    </row>
    <row r="379" spans="1:10">
      <c r="A379" s="52"/>
      <c r="B379" s="52" t="s">
        <v>258</v>
      </c>
      <c r="C379" s="52"/>
      <c r="D379" s="52"/>
      <c r="E379" s="52"/>
      <c r="F379" s="54" t="s">
        <v>27</v>
      </c>
      <c r="G379" s="60">
        <v>44531</v>
      </c>
      <c r="H379" s="61" t="s">
        <v>339</v>
      </c>
      <c r="I379" s="52"/>
      <c r="J379" s="52"/>
    </row>
    <row r="380" spans="1:10">
      <c r="A380" s="52"/>
      <c r="B380" s="52"/>
      <c r="C380" s="52"/>
      <c r="D380" s="52"/>
      <c r="E380" s="52"/>
      <c r="F380" s="54" t="s">
        <v>28</v>
      </c>
      <c r="G380" s="60">
        <v>44537</v>
      </c>
      <c r="H380" s="61" t="s">
        <v>339</v>
      </c>
      <c r="I380" s="52"/>
      <c r="J380" s="52"/>
    </row>
    <row r="381" spans="1:10">
      <c r="A381" s="52"/>
      <c r="B381" s="52"/>
      <c r="C381" s="52"/>
      <c r="D381" s="52"/>
      <c r="E381" s="52"/>
      <c r="F381" s="52"/>
      <c r="G381" s="52"/>
      <c r="H381" s="52"/>
      <c r="I381" s="52"/>
      <c r="J381" s="52"/>
    </row>
    <row r="382" spans="1:10">
      <c r="A382" s="52"/>
      <c r="B382" s="52" t="str">
        <f>"(2) "&amp;'(1)'!$B$13</f>
        <v>(2) No. 211w</v>
      </c>
      <c r="C382" s="52"/>
      <c r="D382" s="52"/>
      <c r="E382" s="52"/>
      <c r="F382" s="54" t="s">
        <v>59</v>
      </c>
      <c r="G382" s="63">
        <v>122</v>
      </c>
      <c r="H382" s="52" t="s">
        <v>32</v>
      </c>
      <c r="I382" s="52"/>
      <c r="J382" s="52"/>
    </row>
    <row r="383" spans="1:10">
      <c r="A383" s="52"/>
      <c r="B383" s="52"/>
      <c r="C383" s="52"/>
      <c r="D383" s="52"/>
      <c r="E383" s="52"/>
      <c r="F383" s="52"/>
      <c r="G383" s="52"/>
      <c r="H383" s="52"/>
      <c r="I383" s="52"/>
      <c r="J383" s="52"/>
    </row>
    <row r="384" spans="1:10" ht="18.75">
      <c r="A384" s="52"/>
      <c r="B384" s="52"/>
      <c r="C384" s="207" t="s">
        <v>0</v>
      </c>
      <c r="D384" s="208"/>
      <c r="E384" s="209"/>
      <c r="F384" s="210" t="s">
        <v>284</v>
      </c>
      <c r="G384" s="210"/>
      <c r="H384" s="210"/>
      <c r="I384" s="178" t="s">
        <v>7</v>
      </c>
      <c r="J384" s="52"/>
    </row>
    <row r="385" spans="1:10">
      <c r="A385" s="52"/>
      <c r="B385" s="52"/>
      <c r="C385" s="207" t="s">
        <v>2</v>
      </c>
      <c r="D385" s="208"/>
      <c r="E385" s="209"/>
      <c r="F385" s="75">
        <v>80.5</v>
      </c>
      <c r="G385" s="75">
        <v>76.900000000000006</v>
      </c>
      <c r="H385" s="75">
        <v>78.400000000000006</v>
      </c>
      <c r="I385" s="95">
        <f>IF(COUNT(F385:H385)=3,AVERAGE(ROUND(F385,1),ROUND(G385,1),ROUND(H385,1)),"")</f>
        <v>78.600000000000009</v>
      </c>
      <c r="J385" s="52"/>
    </row>
    <row r="386" spans="1:10">
      <c r="A386" s="52"/>
      <c r="B386" s="52"/>
      <c r="C386" s="207" t="s">
        <v>4</v>
      </c>
      <c r="D386" s="208"/>
      <c r="E386" s="209"/>
      <c r="F386" s="75">
        <v>79.599999999999994</v>
      </c>
      <c r="G386" s="75">
        <v>78.2</v>
      </c>
      <c r="H386" s="75">
        <v>79.5</v>
      </c>
      <c r="I386" s="95">
        <f>IF(COUNT(F386:H386)=3,AVERAGE(ROUND(F386,1),ROUND(G386,1),ROUND(H386,1)),"")</f>
        <v>79.100000000000009</v>
      </c>
      <c r="J386" s="52"/>
    </row>
    <row r="387" spans="1:10">
      <c r="A387" s="52"/>
      <c r="B387" s="52"/>
      <c r="C387" s="207" t="s">
        <v>6</v>
      </c>
      <c r="D387" s="208"/>
      <c r="E387" s="209"/>
      <c r="F387" s="75">
        <v>78.8</v>
      </c>
      <c r="G387" s="75">
        <v>80.400000000000006</v>
      </c>
      <c r="H387" s="75">
        <v>76.3</v>
      </c>
      <c r="I387" s="95">
        <f>IF(COUNT(F387:H387)=3,AVERAGE(ROUND(F387,1),ROUND(G387,1),ROUND(H387,1)),"")</f>
        <v>78.5</v>
      </c>
      <c r="J387" s="52"/>
    </row>
    <row r="388" spans="1:10">
      <c r="A388" s="52"/>
      <c r="B388" s="52"/>
      <c r="C388" s="207" t="s">
        <v>7</v>
      </c>
      <c r="D388" s="208"/>
      <c r="E388" s="209"/>
      <c r="F388" s="67"/>
      <c r="G388" s="56"/>
      <c r="H388" s="57"/>
      <c r="I388" s="95">
        <f>IF(COUNT(I385:I387)=3,AVERAGE(I385:I387),"")</f>
        <v>78.733333333333334</v>
      </c>
      <c r="J388" s="52"/>
    </row>
    <row r="389" spans="1:10">
      <c r="A389" s="52"/>
      <c r="B389" s="52"/>
      <c r="C389" s="52"/>
      <c r="D389" s="52"/>
      <c r="E389" s="52"/>
      <c r="F389" s="52"/>
      <c r="G389" s="52"/>
      <c r="H389" s="52"/>
      <c r="I389" s="52"/>
      <c r="J389" s="52"/>
    </row>
    <row r="390" spans="1:10">
      <c r="A390" s="52"/>
      <c r="B390" s="52" t="str">
        <f>"(3) "&amp;'(1)'!$B$21</f>
        <v>(3) No.212w</v>
      </c>
      <c r="C390" s="52"/>
      <c r="D390" s="52"/>
      <c r="E390" s="52"/>
      <c r="F390" s="54" t="s">
        <v>59</v>
      </c>
      <c r="G390" s="63">
        <v>122</v>
      </c>
      <c r="H390" s="52" t="s">
        <v>32</v>
      </c>
      <c r="I390" s="52"/>
      <c r="J390" s="52"/>
    </row>
    <row r="391" spans="1:10">
      <c r="A391" s="52"/>
      <c r="B391" s="52"/>
      <c r="C391" s="52"/>
      <c r="D391" s="52"/>
      <c r="E391" s="52"/>
      <c r="F391" s="52"/>
      <c r="G391" s="52"/>
      <c r="H391" s="52"/>
      <c r="I391" s="52"/>
      <c r="J391" s="52"/>
    </row>
    <row r="392" spans="1:10" ht="18.75">
      <c r="A392" s="52"/>
      <c r="B392" s="52"/>
      <c r="C392" s="207" t="s">
        <v>0</v>
      </c>
      <c r="D392" s="208"/>
      <c r="E392" s="209"/>
      <c r="F392" s="210" t="s">
        <v>284</v>
      </c>
      <c r="G392" s="210"/>
      <c r="H392" s="210"/>
      <c r="I392" s="178" t="s">
        <v>7</v>
      </c>
      <c r="J392" s="52"/>
    </row>
    <row r="393" spans="1:10">
      <c r="A393" s="52"/>
      <c r="B393" s="52"/>
      <c r="C393" s="207" t="s">
        <v>13</v>
      </c>
      <c r="D393" s="208"/>
      <c r="E393" s="209"/>
      <c r="F393" s="75">
        <v>20.3</v>
      </c>
      <c r="G393" s="75">
        <v>24.6</v>
      </c>
      <c r="H393" s="75">
        <v>25.4</v>
      </c>
      <c r="I393" s="95">
        <f>IF(COUNT(F393:H393)=3,AVERAGE(ROUND(F393,1),ROUND(G393,1),ROUND(H393,1)),"")</f>
        <v>23.433333333333337</v>
      </c>
      <c r="J393" s="52"/>
    </row>
    <row r="394" spans="1:10">
      <c r="A394" s="52"/>
      <c r="B394" s="52"/>
      <c r="C394" s="207" t="s">
        <v>9</v>
      </c>
      <c r="D394" s="208"/>
      <c r="E394" s="209"/>
      <c r="F394" s="75">
        <v>25.7</v>
      </c>
      <c r="G394" s="75">
        <v>25.6</v>
      </c>
      <c r="H394" s="75">
        <v>24.7</v>
      </c>
      <c r="I394" s="95">
        <f>IF(COUNT(F394:H394)=3,AVERAGE(ROUND(F394,1),ROUND(G394,1),ROUND(H394,1)),"")</f>
        <v>25.333333333333332</v>
      </c>
      <c r="J394" s="52"/>
    </row>
    <row r="395" spans="1:10">
      <c r="A395" s="52"/>
      <c r="B395" s="52"/>
      <c r="C395" s="207" t="s">
        <v>11</v>
      </c>
      <c r="D395" s="208"/>
      <c r="E395" s="209"/>
      <c r="F395" s="75">
        <v>24.3</v>
      </c>
      <c r="G395" s="75">
        <v>25.4</v>
      </c>
      <c r="H395" s="75">
        <v>27.6</v>
      </c>
      <c r="I395" s="95">
        <f>IF(COUNT(F395:H395)=3,AVERAGE(ROUND(F395,1),ROUND(G395,1),ROUND(H395,1)),"")</f>
        <v>25.766666666666669</v>
      </c>
      <c r="J395" s="52"/>
    </row>
    <row r="396" spans="1:10">
      <c r="A396" s="52"/>
      <c r="B396" s="52"/>
      <c r="C396" s="207" t="s">
        <v>7</v>
      </c>
      <c r="D396" s="208"/>
      <c r="E396" s="209"/>
      <c r="F396" s="67"/>
      <c r="G396" s="56"/>
      <c r="H396" s="57"/>
      <c r="I396" s="95">
        <f>IF(COUNT(I393:I395)=3,AVERAGE(I393:I395),"")</f>
        <v>24.844444444444445</v>
      </c>
      <c r="J396" s="52"/>
    </row>
    <row r="397" spans="1:10">
      <c r="A397" s="52"/>
      <c r="B397" s="52"/>
      <c r="C397" s="119"/>
      <c r="D397" s="119"/>
      <c r="E397" s="119"/>
      <c r="F397" s="72"/>
      <c r="G397" s="72"/>
      <c r="H397" s="72"/>
      <c r="I397" s="132"/>
      <c r="J397" s="52"/>
    </row>
    <row r="398" spans="1:10">
      <c r="A398" s="52"/>
      <c r="B398" s="52" t="s">
        <v>331</v>
      </c>
      <c r="C398" s="128"/>
      <c r="D398" s="119"/>
      <c r="E398" s="72"/>
      <c r="F398" s="72"/>
      <c r="G398" s="72"/>
      <c r="H398" s="127"/>
      <c r="I398" s="52"/>
      <c r="J398" s="52"/>
    </row>
    <row r="399" spans="1:10" ht="18.75">
      <c r="A399" s="52"/>
      <c r="B399" s="52"/>
      <c r="C399" s="197"/>
      <c r="D399" s="198"/>
      <c r="E399" s="199"/>
      <c r="F399" s="131" t="s">
        <v>318</v>
      </c>
      <c r="G399" s="72"/>
      <c r="H399" s="127"/>
      <c r="I399" s="52"/>
      <c r="J399" s="52"/>
    </row>
    <row r="400" spans="1:10">
      <c r="A400" s="52"/>
      <c r="B400" s="52"/>
      <c r="C400" s="200" t="s">
        <v>314</v>
      </c>
      <c r="D400" s="201"/>
      <c r="E400" s="202"/>
      <c r="F400" s="133">
        <v>0.7</v>
      </c>
      <c r="G400" s="72"/>
      <c r="H400" s="127"/>
      <c r="I400" s="52"/>
      <c r="J400" s="52"/>
    </row>
    <row r="401" spans="1:10">
      <c r="A401" s="52"/>
      <c r="B401" s="52"/>
      <c r="C401" s="200" t="s">
        <v>315</v>
      </c>
      <c r="D401" s="201"/>
      <c r="E401" s="202"/>
      <c r="F401" s="133">
        <v>0.5</v>
      </c>
      <c r="G401" s="72"/>
      <c r="H401" s="127"/>
      <c r="I401" s="52"/>
      <c r="J401" s="52"/>
    </row>
    <row r="402" spans="1:10">
      <c r="A402" s="52"/>
      <c r="B402" s="52"/>
      <c r="C402" s="200" t="s">
        <v>316</v>
      </c>
      <c r="D402" s="201"/>
      <c r="E402" s="202"/>
      <c r="F402" s="133">
        <v>0.8</v>
      </c>
      <c r="G402" s="72"/>
      <c r="H402" s="127"/>
      <c r="I402" s="52"/>
      <c r="J402" s="52"/>
    </row>
    <row r="403" spans="1:10">
      <c r="A403" s="52"/>
      <c r="B403" s="52"/>
      <c r="C403" s="200" t="s">
        <v>333</v>
      </c>
      <c r="D403" s="201"/>
      <c r="E403" s="202"/>
      <c r="F403" s="134" t="str">
        <f>IF(AND(COUNT(F400:F402)=3,'(3)'!G390&lt;&gt;""),IF(MEDIAN(ROUND(F400,1),ROUND(F401,1),ROUND(F402,1))&gt;'(3)'!G390,MEDIAN(ROUND(F400,1),ROUND(F401,1),ROUND(F402,1)),'(3)'!G390*1/2),"")</f>
        <v/>
      </c>
      <c r="G403" s="72"/>
      <c r="H403" s="127"/>
      <c r="I403" s="52"/>
      <c r="J403" s="52"/>
    </row>
    <row r="404" spans="1:10">
      <c r="A404" s="52"/>
      <c r="B404" s="52"/>
      <c r="C404" s="203" t="s">
        <v>353</v>
      </c>
      <c r="D404" s="203"/>
      <c r="E404" s="203"/>
      <c r="F404" s="203"/>
      <c r="G404" s="203"/>
      <c r="H404" s="203"/>
      <c r="I404" s="203"/>
      <c r="J404" s="203"/>
    </row>
    <row r="405" spans="1:10">
      <c r="A405" s="53" t="s">
        <v>264</v>
      </c>
      <c r="B405" s="52"/>
      <c r="C405" s="52"/>
      <c r="D405" s="52"/>
      <c r="E405" s="52"/>
      <c r="F405" s="52"/>
      <c r="G405" s="52"/>
      <c r="H405" s="52"/>
      <c r="I405" s="52"/>
      <c r="J405" s="52"/>
    </row>
    <row r="406" spans="1:10">
      <c r="A406" s="52"/>
      <c r="B406" s="52"/>
      <c r="C406" s="54"/>
      <c r="D406" s="54" t="s">
        <v>34</v>
      </c>
      <c r="E406" s="69">
        <v>1</v>
      </c>
      <c r="F406" s="52"/>
      <c r="G406" s="179" t="s">
        <v>277</v>
      </c>
      <c r="H406" s="76"/>
      <c r="I406" s="57"/>
      <c r="J406" s="52"/>
    </row>
    <row r="407" spans="1:10">
      <c r="A407" s="52"/>
      <c r="B407" s="52"/>
      <c r="C407" s="61" t="s">
        <v>261</v>
      </c>
      <c r="D407" s="61"/>
      <c r="E407" s="61"/>
      <c r="F407" s="52"/>
      <c r="G407" s="52"/>
      <c r="H407" s="52"/>
      <c r="I407" s="52"/>
      <c r="J407" s="52"/>
    </row>
    <row r="408" spans="1:10">
      <c r="A408" s="52"/>
      <c r="B408" s="52"/>
      <c r="C408" s="52"/>
      <c r="D408" s="52"/>
      <c r="E408" s="54" t="s">
        <v>21</v>
      </c>
      <c r="F408" s="7" t="s">
        <v>242</v>
      </c>
      <c r="G408" s="57"/>
      <c r="H408" s="52"/>
      <c r="I408" s="52"/>
      <c r="J408" s="52"/>
    </row>
    <row r="409" spans="1:10">
      <c r="A409" s="52"/>
      <c r="B409" s="52"/>
      <c r="C409" s="52"/>
      <c r="D409" s="52"/>
      <c r="E409" s="54" t="s">
        <v>22</v>
      </c>
      <c r="F409" s="7" t="s">
        <v>243</v>
      </c>
      <c r="G409" s="57"/>
      <c r="H409" s="52"/>
      <c r="I409" s="52"/>
      <c r="J409" s="52"/>
    </row>
    <row r="410" spans="1:10">
      <c r="A410" s="52"/>
      <c r="B410" s="52"/>
      <c r="C410" s="52"/>
      <c r="D410" s="52"/>
      <c r="E410" s="54" t="s">
        <v>388</v>
      </c>
      <c r="F410" s="77">
        <v>2019</v>
      </c>
      <c r="G410" s="52"/>
      <c r="H410" s="52"/>
      <c r="I410" s="52"/>
      <c r="J410" s="52"/>
    </row>
    <row r="411" spans="1:10">
      <c r="A411" s="52"/>
      <c r="B411" s="52"/>
      <c r="C411" s="52"/>
      <c r="D411" s="52"/>
      <c r="E411" s="52"/>
      <c r="F411" s="52"/>
      <c r="G411" s="52"/>
      <c r="H411" s="52"/>
      <c r="I411" s="52"/>
      <c r="J411" s="52"/>
    </row>
    <row r="412" spans="1:10" ht="16.5" thickBot="1">
      <c r="A412" s="52" t="s">
        <v>262</v>
      </c>
      <c r="B412" s="52"/>
      <c r="C412" s="52"/>
      <c r="D412" s="52"/>
      <c r="E412" s="52"/>
      <c r="F412" s="52"/>
      <c r="G412" s="52" t="s">
        <v>263</v>
      </c>
      <c r="H412" s="52"/>
      <c r="I412" s="52"/>
      <c r="J412" s="52"/>
    </row>
    <row r="413" spans="1:10">
      <c r="A413" s="204" t="s">
        <v>344</v>
      </c>
      <c r="B413" s="205"/>
      <c r="C413" s="205"/>
      <c r="D413" s="206"/>
      <c r="E413" s="155" t="s">
        <v>249</v>
      </c>
      <c r="F413" s="156"/>
      <c r="G413" s="54" t="s">
        <v>35</v>
      </c>
      <c r="H413" s="74"/>
      <c r="I413" s="52" t="s">
        <v>38</v>
      </c>
      <c r="J413" s="52"/>
    </row>
    <row r="414" spans="1:10" ht="16.5" thickBot="1">
      <c r="A414" s="186" t="s">
        <v>345</v>
      </c>
      <c r="B414" s="187"/>
      <c r="C414" s="187"/>
      <c r="D414" s="188"/>
      <c r="E414" s="157">
        <v>2020</v>
      </c>
      <c r="F414" s="158"/>
      <c r="G414" s="54" t="s">
        <v>36</v>
      </c>
      <c r="H414" s="69"/>
      <c r="I414" s="61" t="s">
        <v>49</v>
      </c>
      <c r="J414" s="52"/>
    </row>
    <row r="415" spans="1:10">
      <c r="A415" s="204" t="s">
        <v>346</v>
      </c>
      <c r="B415" s="205"/>
      <c r="C415" s="205"/>
      <c r="D415" s="206" t="s">
        <v>33</v>
      </c>
      <c r="E415" s="155" t="s">
        <v>238</v>
      </c>
      <c r="F415" s="156"/>
      <c r="G415" s="78" t="s">
        <v>125</v>
      </c>
      <c r="H415" s="69"/>
      <c r="I415" s="61" t="s">
        <v>48</v>
      </c>
      <c r="J415" s="52"/>
    </row>
    <row r="416" spans="1:10" ht="16.5" thickBot="1">
      <c r="A416" s="186" t="s">
        <v>345</v>
      </c>
      <c r="B416" s="187"/>
      <c r="C416" s="187"/>
      <c r="D416" s="188"/>
      <c r="E416" s="169">
        <v>2020</v>
      </c>
      <c r="F416" s="170"/>
      <c r="G416" s="54" t="s">
        <v>37</v>
      </c>
      <c r="H416" s="69"/>
      <c r="I416" s="52"/>
      <c r="J416" s="52"/>
    </row>
    <row r="417" spans="1:10">
      <c r="A417" s="52"/>
      <c r="B417" s="52"/>
      <c r="C417" s="54"/>
      <c r="D417" s="54" t="s">
        <v>39</v>
      </c>
      <c r="E417" s="153" t="s">
        <v>250</v>
      </c>
      <c r="F417" s="154"/>
      <c r="G417" s="54"/>
      <c r="H417" s="52"/>
      <c r="I417" s="52"/>
      <c r="J417" s="81" t="s">
        <v>55</v>
      </c>
    </row>
    <row r="418" spans="1:10" ht="18.75">
      <c r="A418" s="52"/>
      <c r="B418" s="52"/>
      <c r="C418" s="54"/>
      <c r="D418" s="54" t="s">
        <v>40</v>
      </c>
      <c r="E418" s="74">
        <v>1</v>
      </c>
      <c r="F418" s="52" t="s">
        <v>302</v>
      </c>
      <c r="G418" s="52"/>
      <c r="H418" s="52"/>
      <c r="I418" s="52"/>
      <c r="J418" s="52"/>
    </row>
    <row r="419" spans="1:10">
      <c r="A419" s="52"/>
      <c r="B419" s="52"/>
      <c r="C419" s="54"/>
      <c r="D419" s="54" t="s">
        <v>43</v>
      </c>
      <c r="E419" s="69">
        <v>1</v>
      </c>
      <c r="F419" s="61" t="s">
        <v>47</v>
      </c>
      <c r="G419" s="52"/>
      <c r="H419" s="52"/>
      <c r="I419" s="52"/>
      <c r="J419" s="52"/>
    </row>
    <row r="420" spans="1:10">
      <c r="A420" s="52"/>
      <c r="B420" s="52"/>
      <c r="C420" s="54"/>
      <c r="D420" s="54" t="s">
        <v>120</v>
      </c>
      <c r="E420" s="74">
        <v>25</v>
      </c>
      <c r="F420" s="52" t="s">
        <v>44</v>
      </c>
      <c r="G420" s="79"/>
      <c r="H420" s="52"/>
      <c r="I420" s="72"/>
      <c r="J420" s="52"/>
    </row>
    <row r="421" spans="1:10" ht="19.5" thickBot="1">
      <c r="A421" s="52"/>
      <c r="B421" s="52"/>
      <c r="C421" s="54"/>
      <c r="D421" s="54" t="s">
        <v>42</v>
      </c>
      <c r="E421" s="159">
        <v>40</v>
      </c>
      <c r="F421" s="52" t="s">
        <v>30</v>
      </c>
      <c r="G421" s="79"/>
      <c r="H421" s="52"/>
      <c r="I421" s="72"/>
      <c r="J421" s="52"/>
    </row>
    <row r="422" spans="1:10">
      <c r="A422" s="189" t="s">
        <v>347</v>
      </c>
      <c r="B422" s="190"/>
      <c r="C422" s="190"/>
      <c r="D422" s="190"/>
      <c r="E422" s="171">
        <v>1</v>
      </c>
      <c r="F422" s="172" t="s">
        <v>46</v>
      </c>
      <c r="G422" s="52"/>
      <c r="H422" s="52"/>
      <c r="I422" s="52"/>
      <c r="J422" s="52"/>
    </row>
    <row r="423" spans="1:10" ht="16.5" thickBot="1">
      <c r="A423" s="191" t="s">
        <v>348</v>
      </c>
      <c r="B423" s="192"/>
      <c r="C423" s="192"/>
      <c r="D423" s="192"/>
      <c r="E423" s="161"/>
      <c r="F423" s="162"/>
      <c r="G423" s="52"/>
      <c r="H423" s="52"/>
      <c r="I423" s="52"/>
      <c r="J423" s="52"/>
    </row>
    <row r="424" spans="1:10">
      <c r="A424" s="173"/>
      <c r="B424" s="174"/>
      <c r="C424" s="175"/>
      <c r="D424" s="175" t="s">
        <v>41</v>
      </c>
      <c r="E424" s="171">
        <v>1</v>
      </c>
      <c r="F424" s="160" t="s">
        <v>45</v>
      </c>
      <c r="G424" s="52"/>
      <c r="H424" s="52"/>
      <c r="I424" s="52"/>
      <c r="J424" s="52"/>
    </row>
    <row r="425" spans="1:10">
      <c r="A425" s="193" t="s">
        <v>349</v>
      </c>
      <c r="B425" s="194"/>
      <c r="C425" s="194"/>
      <c r="D425" s="194"/>
      <c r="E425" s="55" t="s">
        <v>393</v>
      </c>
      <c r="F425" s="165"/>
      <c r="G425" s="52"/>
      <c r="H425" s="52"/>
      <c r="I425" s="52"/>
      <c r="J425" s="52"/>
    </row>
    <row r="426" spans="1:10" ht="16.5" thickBot="1">
      <c r="A426" s="195" t="s">
        <v>345</v>
      </c>
      <c r="B426" s="196"/>
      <c r="C426" s="196"/>
      <c r="D426" s="196"/>
      <c r="E426" s="166">
        <v>2020</v>
      </c>
      <c r="F426" s="162"/>
      <c r="G426" s="52"/>
      <c r="H426" s="52"/>
      <c r="I426" s="52"/>
      <c r="J426" s="52"/>
    </row>
    <row r="427" spans="1:10">
      <c r="A427" s="52"/>
      <c r="B427" s="52"/>
      <c r="C427" s="52"/>
      <c r="D427" s="52"/>
      <c r="E427" s="52"/>
      <c r="F427" s="52"/>
      <c r="G427" s="52"/>
      <c r="H427" s="52"/>
      <c r="I427" s="52"/>
      <c r="J427" s="52"/>
    </row>
    <row r="428" spans="1:10">
      <c r="A428" s="53" t="s">
        <v>267</v>
      </c>
      <c r="B428" s="52"/>
      <c r="C428" s="52"/>
      <c r="D428" s="52"/>
      <c r="E428" s="52"/>
      <c r="F428" s="52"/>
      <c r="G428" s="52"/>
      <c r="H428" s="52"/>
      <c r="I428" s="52"/>
      <c r="J428" s="52"/>
    </row>
    <row r="429" spans="1:10">
      <c r="A429" s="52"/>
      <c r="B429" s="52"/>
      <c r="C429" s="54"/>
      <c r="D429" s="54" t="s">
        <v>50</v>
      </c>
      <c r="E429" s="55" t="s">
        <v>251</v>
      </c>
      <c r="F429" s="57"/>
      <c r="G429" s="52"/>
      <c r="H429" s="52"/>
      <c r="I429" s="52"/>
      <c r="J429" s="52"/>
    </row>
    <row r="430" spans="1:10">
      <c r="A430" s="52"/>
      <c r="B430" s="52"/>
      <c r="C430" s="54"/>
      <c r="D430" s="54" t="s">
        <v>51</v>
      </c>
      <c r="E430" s="74">
        <v>1000</v>
      </c>
      <c r="F430" s="52"/>
      <c r="G430" s="52"/>
      <c r="H430" s="52"/>
      <c r="I430" s="52"/>
      <c r="J430" s="52"/>
    </row>
    <row r="431" spans="1:10">
      <c r="A431" s="52"/>
      <c r="B431" s="52"/>
      <c r="C431" s="54"/>
      <c r="D431" s="54" t="s">
        <v>53</v>
      </c>
      <c r="E431" s="69">
        <v>1</v>
      </c>
      <c r="F431" s="61" t="s">
        <v>301</v>
      </c>
      <c r="G431" s="52"/>
      <c r="H431" s="52"/>
      <c r="I431" s="52"/>
      <c r="J431" s="52"/>
    </row>
    <row r="432" spans="1:10">
      <c r="A432" s="52"/>
      <c r="B432" s="52"/>
      <c r="C432" s="54"/>
      <c r="D432" s="54" t="s">
        <v>52</v>
      </c>
      <c r="E432" s="69">
        <v>1</v>
      </c>
      <c r="F432" s="61" t="s">
        <v>54</v>
      </c>
      <c r="G432" s="52"/>
      <c r="H432" s="52"/>
      <c r="I432" s="52"/>
      <c r="J432" s="52"/>
    </row>
    <row r="433" spans="1:10" ht="21.75">
      <c r="A433" s="211" t="s">
        <v>309</v>
      </c>
      <c r="B433" s="211"/>
      <c r="C433" s="211"/>
      <c r="D433" s="211"/>
      <c r="E433" s="211"/>
      <c r="F433" s="211"/>
      <c r="G433" s="211"/>
      <c r="H433" s="211"/>
      <c r="I433" s="211"/>
      <c r="J433" s="211"/>
    </row>
    <row r="434" spans="1:10">
      <c r="A434" s="52"/>
      <c r="B434" s="52"/>
      <c r="C434" s="52"/>
      <c r="D434" s="52"/>
      <c r="E434" s="52"/>
      <c r="F434" s="52"/>
      <c r="G434" s="52"/>
      <c r="H434" s="52"/>
      <c r="I434" s="52"/>
      <c r="J434" s="52"/>
    </row>
    <row r="435" spans="1:10">
      <c r="A435" s="53" t="s">
        <v>260</v>
      </c>
      <c r="B435" s="52"/>
      <c r="C435" s="52"/>
      <c r="D435" s="52"/>
      <c r="E435" s="52"/>
      <c r="F435" s="52"/>
      <c r="G435" s="52"/>
      <c r="H435" s="52"/>
      <c r="I435" s="52"/>
      <c r="J435" s="52"/>
    </row>
    <row r="436" spans="1:10">
      <c r="A436" s="52"/>
      <c r="B436" s="54" t="s">
        <v>58</v>
      </c>
      <c r="C436" s="55" t="s">
        <v>391</v>
      </c>
      <c r="D436" s="123"/>
      <c r="E436" s="56"/>
      <c r="F436" s="56"/>
      <c r="G436" s="56"/>
      <c r="H436" s="56"/>
      <c r="I436" s="57"/>
      <c r="J436" s="52"/>
    </row>
    <row r="437" spans="1:10">
      <c r="A437" s="52"/>
      <c r="B437" s="52"/>
      <c r="C437" s="52"/>
      <c r="D437" s="52"/>
      <c r="E437" s="52"/>
      <c r="F437" s="52"/>
      <c r="G437" s="54" t="s">
        <v>56</v>
      </c>
      <c r="H437" s="58">
        <v>10</v>
      </c>
      <c r="I437" s="52" t="s">
        <v>29</v>
      </c>
      <c r="J437" s="52"/>
    </row>
    <row r="438" spans="1:10">
      <c r="A438" s="52"/>
      <c r="B438" s="52"/>
      <c r="C438" s="52"/>
      <c r="D438" s="52"/>
      <c r="E438" s="52"/>
      <c r="F438" s="52"/>
      <c r="G438" s="54" t="s">
        <v>57</v>
      </c>
      <c r="H438" s="59">
        <v>5</v>
      </c>
      <c r="I438" s="52" t="s">
        <v>29</v>
      </c>
      <c r="J438" s="52"/>
    </row>
    <row r="439" spans="1:10">
      <c r="A439" s="52"/>
      <c r="B439" s="52"/>
      <c r="C439" s="52"/>
      <c r="D439" s="52"/>
      <c r="E439" s="52"/>
      <c r="F439" s="52"/>
      <c r="G439" s="52"/>
      <c r="H439" s="52"/>
      <c r="I439" s="52"/>
      <c r="J439" s="52"/>
    </row>
    <row r="440" spans="1:10">
      <c r="A440" s="53" t="s">
        <v>259</v>
      </c>
      <c r="B440" s="52"/>
      <c r="C440" s="52"/>
      <c r="D440" s="52"/>
      <c r="E440" s="52"/>
      <c r="F440" s="52"/>
      <c r="G440" s="52"/>
      <c r="H440" s="52"/>
      <c r="I440" s="52"/>
      <c r="J440" s="52"/>
    </row>
    <row r="441" spans="1:10">
      <c r="A441" s="52"/>
      <c r="B441" s="52" t="s">
        <v>258</v>
      </c>
      <c r="C441" s="52"/>
      <c r="D441" s="52"/>
      <c r="E441" s="52"/>
      <c r="F441" s="54" t="s">
        <v>27</v>
      </c>
      <c r="G441" s="60">
        <v>44531</v>
      </c>
      <c r="H441" s="61" t="s">
        <v>339</v>
      </c>
      <c r="I441" s="52"/>
      <c r="J441" s="52"/>
    </row>
    <row r="442" spans="1:10">
      <c r="A442" s="52"/>
      <c r="B442" s="52"/>
      <c r="C442" s="52"/>
      <c r="D442" s="52"/>
      <c r="E442" s="52"/>
      <c r="F442" s="54" t="s">
        <v>28</v>
      </c>
      <c r="G442" s="60">
        <v>44537</v>
      </c>
      <c r="H442" s="61" t="s">
        <v>339</v>
      </c>
      <c r="I442" s="52"/>
      <c r="J442" s="52"/>
    </row>
    <row r="443" spans="1:10">
      <c r="A443" s="52"/>
      <c r="B443" s="52"/>
      <c r="C443" s="52"/>
      <c r="D443" s="52"/>
      <c r="E443" s="52"/>
      <c r="F443" s="52"/>
      <c r="G443" s="52"/>
      <c r="H443" s="52"/>
      <c r="I443" s="52"/>
      <c r="J443" s="52"/>
    </row>
    <row r="444" spans="1:10">
      <c r="A444" s="52"/>
      <c r="B444" s="52" t="str">
        <f>"(2) "&amp;'(1)'!$B$13</f>
        <v>(2) No. 211w</v>
      </c>
      <c r="C444" s="52"/>
      <c r="D444" s="52"/>
      <c r="E444" s="52"/>
      <c r="F444" s="54" t="s">
        <v>59</v>
      </c>
      <c r="G444" s="63">
        <v>122</v>
      </c>
      <c r="H444" s="52" t="s">
        <v>32</v>
      </c>
      <c r="I444" s="52"/>
      <c r="J444" s="52"/>
    </row>
    <row r="445" spans="1:10">
      <c r="A445" s="52"/>
      <c r="B445" s="52"/>
      <c r="C445" s="52"/>
      <c r="D445" s="52"/>
      <c r="E445" s="52"/>
      <c r="F445" s="52"/>
      <c r="G445" s="52"/>
      <c r="H445" s="52"/>
      <c r="I445" s="52"/>
      <c r="J445" s="52"/>
    </row>
    <row r="446" spans="1:10" ht="18.75">
      <c r="A446" s="52"/>
      <c r="B446" s="52"/>
      <c r="C446" s="207" t="s">
        <v>0</v>
      </c>
      <c r="D446" s="208"/>
      <c r="E446" s="209"/>
      <c r="F446" s="210" t="s">
        <v>284</v>
      </c>
      <c r="G446" s="210"/>
      <c r="H446" s="210"/>
      <c r="I446" s="178" t="s">
        <v>7</v>
      </c>
      <c r="J446" s="52"/>
    </row>
    <row r="447" spans="1:10">
      <c r="A447" s="52"/>
      <c r="B447" s="52"/>
      <c r="C447" s="207" t="s">
        <v>2</v>
      </c>
      <c r="D447" s="208"/>
      <c r="E447" s="209"/>
      <c r="F447" s="75">
        <v>12</v>
      </c>
      <c r="G447" s="75">
        <v>11.5</v>
      </c>
      <c r="H447" s="75">
        <v>12.5</v>
      </c>
      <c r="I447" s="95">
        <f>IF(COUNT(F447:H447)=3,AVERAGE(ROUND(F447,1),ROUND(G447,1),ROUND(H447,1)),"")</f>
        <v>12</v>
      </c>
      <c r="J447" s="52"/>
    </row>
    <row r="448" spans="1:10">
      <c r="A448" s="52"/>
      <c r="B448" s="52"/>
      <c r="C448" s="207" t="s">
        <v>4</v>
      </c>
      <c r="D448" s="208"/>
      <c r="E448" s="209"/>
      <c r="F448" s="75">
        <v>13.6</v>
      </c>
      <c r="G448" s="75">
        <v>12.9</v>
      </c>
      <c r="H448" s="75">
        <v>12.7</v>
      </c>
      <c r="I448" s="95">
        <f>IF(COUNT(F448:H448)=3,AVERAGE(ROUND(F448,1),ROUND(G448,1),ROUND(H448,1)),"")</f>
        <v>13.066666666666668</v>
      </c>
      <c r="J448" s="52"/>
    </row>
    <row r="449" spans="1:10">
      <c r="A449" s="52"/>
      <c r="B449" s="52"/>
      <c r="C449" s="207" t="s">
        <v>6</v>
      </c>
      <c r="D449" s="208"/>
      <c r="E449" s="209"/>
      <c r="F449" s="75">
        <v>12.4</v>
      </c>
      <c r="G449" s="75">
        <v>12.7</v>
      </c>
      <c r="H449" s="75">
        <v>12.4</v>
      </c>
      <c r="I449" s="95">
        <f>IF(COUNT(F449:H449)=3,AVERAGE(ROUND(F449,1),ROUND(G449,1),ROUND(H449,1)),"")</f>
        <v>12.5</v>
      </c>
      <c r="J449" s="52"/>
    </row>
    <row r="450" spans="1:10">
      <c r="A450" s="52"/>
      <c r="B450" s="52"/>
      <c r="C450" s="207" t="s">
        <v>7</v>
      </c>
      <c r="D450" s="208"/>
      <c r="E450" s="209"/>
      <c r="F450" s="67"/>
      <c r="G450" s="56"/>
      <c r="H450" s="57"/>
      <c r="I450" s="95">
        <f>IF(COUNT(I447:I449)=3,AVERAGE(I447:I449),"")</f>
        <v>12.522222222222224</v>
      </c>
      <c r="J450" s="52"/>
    </row>
    <row r="451" spans="1:10">
      <c r="A451" s="52"/>
      <c r="B451" s="52"/>
      <c r="C451" s="52"/>
      <c r="D451" s="52"/>
      <c r="E451" s="52"/>
      <c r="F451" s="52"/>
      <c r="G451" s="52"/>
      <c r="H451" s="52"/>
      <c r="I451" s="52"/>
      <c r="J451" s="52"/>
    </row>
    <row r="452" spans="1:10">
      <c r="A452" s="52"/>
      <c r="B452" s="52" t="str">
        <f>"(3) "&amp;'(1)'!$B$21</f>
        <v>(3) No.212w</v>
      </c>
      <c r="C452" s="52"/>
      <c r="D452" s="52"/>
      <c r="E452" s="52"/>
      <c r="F452" s="54" t="s">
        <v>59</v>
      </c>
      <c r="G452" s="63">
        <v>122</v>
      </c>
      <c r="H452" s="52" t="s">
        <v>32</v>
      </c>
      <c r="I452" s="52"/>
      <c r="J452" s="52"/>
    </row>
    <row r="453" spans="1:10">
      <c r="A453" s="52"/>
      <c r="B453" s="52"/>
      <c r="C453" s="52"/>
      <c r="D453" s="52"/>
      <c r="E453" s="52"/>
      <c r="F453" s="52"/>
      <c r="G453" s="52"/>
      <c r="H453" s="52"/>
      <c r="I453" s="52"/>
      <c r="J453" s="52"/>
    </row>
    <row r="454" spans="1:10" ht="18.75">
      <c r="A454" s="52"/>
      <c r="B454" s="52"/>
      <c r="C454" s="207" t="s">
        <v>0</v>
      </c>
      <c r="D454" s="208"/>
      <c r="E454" s="209"/>
      <c r="F454" s="210" t="s">
        <v>284</v>
      </c>
      <c r="G454" s="210"/>
      <c r="H454" s="210"/>
      <c r="I454" s="178" t="s">
        <v>7</v>
      </c>
      <c r="J454" s="52"/>
    </row>
    <row r="455" spans="1:10">
      <c r="A455" s="52"/>
      <c r="B455" s="52"/>
      <c r="C455" s="207" t="s">
        <v>13</v>
      </c>
      <c r="D455" s="208"/>
      <c r="E455" s="209"/>
      <c r="F455" s="75">
        <v>10.199999999999999</v>
      </c>
      <c r="G455" s="75">
        <v>10.3</v>
      </c>
      <c r="H455" s="75">
        <v>10.199999999999999</v>
      </c>
      <c r="I455" s="95">
        <f>IF(COUNT(F455:H455)=3,AVERAGE(ROUND(F455,1),ROUND(G455,1),ROUND(H455,1)),"")</f>
        <v>10.233333333333333</v>
      </c>
      <c r="J455" s="52"/>
    </row>
    <row r="456" spans="1:10">
      <c r="A456" s="52"/>
      <c r="B456" s="52"/>
      <c r="C456" s="207" t="s">
        <v>9</v>
      </c>
      <c r="D456" s="208"/>
      <c r="E456" s="209"/>
      <c r="F456" s="75">
        <v>10.3</v>
      </c>
      <c r="G456" s="75">
        <v>10.1</v>
      </c>
      <c r="H456" s="75">
        <v>9.25</v>
      </c>
      <c r="I456" s="95">
        <f>IF(COUNT(F456:H456)=3,AVERAGE(ROUND(F456,1),ROUND(G456,1),ROUND(H456,1)),"")</f>
        <v>9.9</v>
      </c>
      <c r="J456" s="52"/>
    </row>
    <row r="457" spans="1:10">
      <c r="A457" s="52"/>
      <c r="B457" s="52"/>
      <c r="C457" s="207" t="s">
        <v>11</v>
      </c>
      <c r="D457" s="208"/>
      <c r="E457" s="209"/>
      <c r="F457" s="75">
        <v>9.6199999999999992</v>
      </c>
      <c r="G457" s="75">
        <v>10.8</v>
      </c>
      <c r="H457" s="75">
        <v>10.1</v>
      </c>
      <c r="I457" s="95">
        <f>IF(COUNT(F457:H457)=3,AVERAGE(ROUND(F457,1),ROUND(G457,1),ROUND(H457,1)),"")</f>
        <v>10.166666666666666</v>
      </c>
      <c r="J457" s="52"/>
    </row>
    <row r="458" spans="1:10">
      <c r="A458" s="52"/>
      <c r="B458" s="52"/>
      <c r="C458" s="207" t="s">
        <v>7</v>
      </c>
      <c r="D458" s="208"/>
      <c r="E458" s="209"/>
      <c r="F458" s="67"/>
      <c r="G458" s="56"/>
      <c r="H458" s="57"/>
      <c r="I458" s="95">
        <f>IF(COUNT(I455:I457)=3,AVERAGE(I455:I457),"")</f>
        <v>10.1</v>
      </c>
      <c r="J458" s="52"/>
    </row>
    <row r="459" spans="1:10">
      <c r="A459" s="52"/>
      <c r="B459" s="52"/>
      <c r="C459" s="119"/>
      <c r="D459" s="119"/>
      <c r="E459" s="119"/>
      <c r="F459" s="72"/>
      <c r="G459" s="72"/>
      <c r="H459" s="72"/>
      <c r="I459" s="132"/>
      <c r="J459" s="52"/>
    </row>
    <row r="460" spans="1:10">
      <c r="A460" s="52"/>
      <c r="B460" s="52" t="s">
        <v>331</v>
      </c>
      <c r="C460" s="128"/>
      <c r="D460" s="119"/>
      <c r="E460" s="72"/>
      <c r="F460" s="72"/>
      <c r="G460" s="72"/>
      <c r="H460" s="127"/>
      <c r="I460" s="52"/>
      <c r="J460" s="52"/>
    </row>
    <row r="461" spans="1:10" ht="18.75">
      <c r="A461" s="52"/>
      <c r="B461" s="52"/>
      <c r="C461" s="197"/>
      <c r="D461" s="198"/>
      <c r="E461" s="199"/>
      <c r="F461" s="131" t="s">
        <v>318</v>
      </c>
      <c r="G461" s="72"/>
      <c r="H461" s="127"/>
      <c r="I461" s="52"/>
      <c r="J461" s="52"/>
    </row>
    <row r="462" spans="1:10">
      <c r="A462" s="52"/>
      <c r="B462" s="52"/>
      <c r="C462" s="200" t="s">
        <v>314</v>
      </c>
      <c r="D462" s="201"/>
      <c r="E462" s="202"/>
      <c r="F462" s="133">
        <v>0.2</v>
      </c>
      <c r="G462" s="72"/>
      <c r="H462" s="127"/>
      <c r="I462" s="52"/>
      <c r="J462" s="52"/>
    </row>
    <row r="463" spans="1:10">
      <c r="A463" s="52"/>
      <c r="B463" s="52"/>
      <c r="C463" s="200" t="s">
        <v>315</v>
      </c>
      <c r="D463" s="201"/>
      <c r="E463" s="202"/>
      <c r="F463" s="133">
        <v>0.2</v>
      </c>
      <c r="G463" s="72"/>
      <c r="H463" s="127"/>
      <c r="I463" s="52"/>
      <c r="J463" s="52"/>
    </row>
    <row r="464" spans="1:10">
      <c r="A464" s="52"/>
      <c r="B464" s="52"/>
      <c r="C464" s="200" t="s">
        <v>316</v>
      </c>
      <c r="D464" s="201"/>
      <c r="E464" s="202"/>
      <c r="F464" s="133">
        <v>0.2</v>
      </c>
      <c r="G464" s="72"/>
      <c r="H464" s="127"/>
      <c r="I464" s="52"/>
      <c r="J464" s="52"/>
    </row>
    <row r="465" spans="1:10">
      <c r="A465" s="52"/>
      <c r="B465" s="52"/>
      <c r="C465" s="200" t="s">
        <v>333</v>
      </c>
      <c r="D465" s="201"/>
      <c r="E465" s="202"/>
      <c r="F465" s="134" t="str">
        <f>IF(AND(COUNT(F462:F464)=3,'(3)'!H452&lt;&gt;""),IF(MEDIAN(ROUND(F462,1),ROUND(F463,1),ROUND(F464,1))&gt;'(3)'!H452,MEDIAN(ROUND(F462,1),ROUND(F463,1),ROUND(F464,1)),'(3)'!H452*1/2),"")</f>
        <v/>
      </c>
      <c r="G465" s="72"/>
      <c r="H465" s="127"/>
      <c r="I465" s="52"/>
      <c r="J465" s="52"/>
    </row>
    <row r="466" spans="1:10">
      <c r="A466" s="52"/>
      <c r="B466" s="52"/>
      <c r="C466" s="203" t="s">
        <v>353</v>
      </c>
      <c r="D466" s="203"/>
      <c r="E466" s="203"/>
      <c r="F466" s="203"/>
      <c r="G466" s="203"/>
      <c r="H466" s="203"/>
      <c r="I466" s="203"/>
      <c r="J466" s="203"/>
    </row>
    <row r="467" spans="1:10">
      <c r="A467" s="53" t="s">
        <v>264</v>
      </c>
      <c r="B467" s="52"/>
      <c r="C467" s="52"/>
      <c r="D467" s="52"/>
      <c r="E467" s="52"/>
      <c r="F467" s="52"/>
      <c r="G467" s="52"/>
      <c r="H467" s="52"/>
      <c r="I467" s="52"/>
      <c r="J467" s="52"/>
    </row>
    <row r="468" spans="1:10">
      <c r="A468" s="52"/>
      <c r="B468" s="52"/>
      <c r="C468" s="54"/>
      <c r="D468" s="54" t="s">
        <v>34</v>
      </c>
      <c r="E468" s="69">
        <v>1</v>
      </c>
      <c r="F468" s="52"/>
      <c r="G468" s="179" t="s">
        <v>277</v>
      </c>
      <c r="H468" s="76"/>
      <c r="I468" s="57"/>
      <c r="J468" s="52"/>
    </row>
    <row r="469" spans="1:10">
      <c r="A469" s="52"/>
      <c r="B469" s="52"/>
      <c r="C469" s="61" t="s">
        <v>261</v>
      </c>
      <c r="D469" s="61"/>
      <c r="E469" s="61"/>
      <c r="F469" s="52"/>
      <c r="G469" s="52"/>
      <c r="H469" s="52"/>
      <c r="I469" s="52"/>
      <c r="J469" s="52"/>
    </row>
    <row r="470" spans="1:10">
      <c r="A470" s="52"/>
      <c r="B470" s="52"/>
      <c r="C470" s="52"/>
      <c r="D470" s="52"/>
      <c r="E470" s="54" t="s">
        <v>21</v>
      </c>
      <c r="F470" s="7" t="s">
        <v>242</v>
      </c>
      <c r="G470" s="57"/>
      <c r="H470" s="52"/>
      <c r="I470" s="52"/>
      <c r="J470" s="52"/>
    </row>
    <row r="471" spans="1:10">
      <c r="A471" s="52"/>
      <c r="B471" s="52"/>
      <c r="C471" s="52"/>
      <c r="D471" s="52"/>
      <c r="E471" s="54" t="s">
        <v>22</v>
      </c>
      <c r="F471" s="7" t="s">
        <v>243</v>
      </c>
      <c r="G471" s="57"/>
      <c r="H471" s="52"/>
      <c r="I471" s="52"/>
      <c r="J471" s="52"/>
    </row>
    <row r="472" spans="1:10">
      <c r="A472" s="52"/>
      <c r="B472" s="52"/>
      <c r="C472" s="52"/>
      <c r="D472" s="52"/>
      <c r="E472" s="54" t="s">
        <v>388</v>
      </c>
      <c r="F472" s="77">
        <v>2019</v>
      </c>
      <c r="G472" s="52"/>
      <c r="H472" s="52"/>
      <c r="I472" s="52"/>
      <c r="J472" s="52"/>
    </row>
    <row r="473" spans="1:10">
      <c r="A473" s="52"/>
      <c r="B473" s="52"/>
      <c r="C473" s="52"/>
      <c r="D473" s="52"/>
      <c r="E473" s="52"/>
      <c r="F473" s="52"/>
      <c r="G473" s="52"/>
      <c r="H473" s="52"/>
      <c r="I473" s="52"/>
      <c r="J473" s="52"/>
    </row>
    <row r="474" spans="1:10" ht="16.5" thickBot="1">
      <c r="A474" s="52" t="s">
        <v>262</v>
      </c>
      <c r="B474" s="52"/>
      <c r="C474" s="52"/>
      <c r="D474" s="52"/>
      <c r="E474" s="52"/>
      <c r="F474" s="52"/>
      <c r="G474" s="52" t="s">
        <v>263</v>
      </c>
      <c r="H474" s="52"/>
      <c r="I474" s="52"/>
      <c r="J474" s="52"/>
    </row>
    <row r="475" spans="1:10">
      <c r="A475" s="204" t="s">
        <v>344</v>
      </c>
      <c r="B475" s="205"/>
      <c r="C475" s="205"/>
      <c r="D475" s="206"/>
      <c r="E475" s="155" t="s">
        <v>249</v>
      </c>
      <c r="F475" s="156"/>
      <c r="G475" s="54" t="s">
        <v>35</v>
      </c>
      <c r="H475" s="74"/>
      <c r="I475" s="52" t="s">
        <v>38</v>
      </c>
      <c r="J475" s="52"/>
    </row>
    <row r="476" spans="1:10" ht="16.5" thickBot="1">
      <c r="A476" s="186" t="s">
        <v>345</v>
      </c>
      <c r="B476" s="187"/>
      <c r="C476" s="187"/>
      <c r="D476" s="188"/>
      <c r="E476" s="157">
        <v>2020</v>
      </c>
      <c r="F476" s="158"/>
      <c r="G476" s="54" t="s">
        <v>36</v>
      </c>
      <c r="H476" s="69"/>
      <c r="I476" s="61" t="s">
        <v>49</v>
      </c>
      <c r="J476" s="52"/>
    </row>
    <row r="477" spans="1:10">
      <c r="A477" s="204" t="s">
        <v>346</v>
      </c>
      <c r="B477" s="205"/>
      <c r="C477" s="205"/>
      <c r="D477" s="206" t="s">
        <v>33</v>
      </c>
      <c r="E477" s="155" t="s">
        <v>238</v>
      </c>
      <c r="F477" s="156"/>
      <c r="G477" s="78" t="s">
        <v>125</v>
      </c>
      <c r="H477" s="69"/>
      <c r="I477" s="61" t="s">
        <v>48</v>
      </c>
      <c r="J477" s="52"/>
    </row>
    <row r="478" spans="1:10" ht="16.5" thickBot="1">
      <c r="A478" s="186" t="s">
        <v>345</v>
      </c>
      <c r="B478" s="187"/>
      <c r="C478" s="187"/>
      <c r="D478" s="188"/>
      <c r="E478" s="169">
        <v>2020</v>
      </c>
      <c r="F478" s="170"/>
      <c r="G478" s="54" t="s">
        <v>37</v>
      </c>
      <c r="H478" s="69"/>
      <c r="I478" s="52"/>
      <c r="J478" s="52"/>
    </row>
    <row r="479" spans="1:10">
      <c r="A479" s="52"/>
      <c r="B479" s="52"/>
      <c r="C479" s="54"/>
      <c r="D479" s="54" t="s">
        <v>39</v>
      </c>
      <c r="E479" s="153" t="s">
        <v>250</v>
      </c>
      <c r="F479" s="154"/>
      <c r="G479" s="54"/>
      <c r="H479" s="52"/>
      <c r="I479" s="52"/>
      <c r="J479" s="81" t="s">
        <v>55</v>
      </c>
    </row>
    <row r="480" spans="1:10" ht="18.75">
      <c r="A480" s="52"/>
      <c r="B480" s="52"/>
      <c r="C480" s="54"/>
      <c r="D480" s="54" t="s">
        <v>40</v>
      </c>
      <c r="E480" s="74">
        <v>1</v>
      </c>
      <c r="F480" s="52" t="s">
        <v>302</v>
      </c>
      <c r="G480" s="52"/>
      <c r="H480" s="52"/>
      <c r="I480" s="52"/>
      <c r="J480" s="52"/>
    </row>
    <row r="481" spans="1:10">
      <c r="A481" s="52"/>
      <c r="B481" s="52"/>
      <c r="C481" s="54"/>
      <c r="D481" s="54" t="s">
        <v>43</v>
      </c>
      <c r="E481" s="69">
        <v>1</v>
      </c>
      <c r="F481" s="61" t="s">
        <v>47</v>
      </c>
      <c r="G481" s="52"/>
      <c r="H481" s="52"/>
      <c r="I481" s="52"/>
      <c r="J481" s="52"/>
    </row>
    <row r="482" spans="1:10">
      <c r="A482" s="52"/>
      <c r="B482" s="52"/>
      <c r="C482" s="54"/>
      <c r="D482" s="54" t="s">
        <v>120</v>
      </c>
      <c r="E482" s="74">
        <v>25</v>
      </c>
      <c r="F482" s="52" t="s">
        <v>44</v>
      </c>
      <c r="G482" s="79"/>
      <c r="H482" s="52"/>
      <c r="I482" s="72"/>
      <c r="J482" s="52"/>
    </row>
    <row r="483" spans="1:10" ht="19.5" thickBot="1">
      <c r="A483" s="52"/>
      <c r="B483" s="52"/>
      <c r="C483" s="54"/>
      <c r="D483" s="54" t="s">
        <v>42</v>
      </c>
      <c r="E483" s="159">
        <v>40</v>
      </c>
      <c r="F483" s="52" t="s">
        <v>30</v>
      </c>
      <c r="G483" s="79"/>
      <c r="H483" s="52"/>
      <c r="I483" s="72"/>
      <c r="J483" s="52"/>
    </row>
    <row r="484" spans="1:10">
      <c r="A484" s="189" t="s">
        <v>347</v>
      </c>
      <c r="B484" s="190"/>
      <c r="C484" s="190"/>
      <c r="D484" s="190"/>
      <c r="E484" s="171">
        <v>1</v>
      </c>
      <c r="F484" s="172" t="s">
        <v>46</v>
      </c>
      <c r="G484" s="52"/>
      <c r="H484" s="52"/>
      <c r="I484" s="52"/>
      <c r="J484" s="52"/>
    </row>
    <row r="485" spans="1:10" ht="16.5" thickBot="1">
      <c r="A485" s="191" t="s">
        <v>348</v>
      </c>
      <c r="B485" s="192"/>
      <c r="C485" s="192"/>
      <c r="D485" s="192"/>
      <c r="E485" s="161"/>
      <c r="F485" s="162"/>
      <c r="G485" s="52"/>
      <c r="H485" s="52"/>
      <c r="I485" s="52"/>
      <c r="J485" s="52"/>
    </row>
    <row r="486" spans="1:10">
      <c r="A486" s="173"/>
      <c r="B486" s="174"/>
      <c r="C486" s="175"/>
      <c r="D486" s="175" t="s">
        <v>41</v>
      </c>
      <c r="E486" s="171">
        <v>1</v>
      </c>
      <c r="F486" s="160" t="s">
        <v>45</v>
      </c>
      <c r="G486" s="52"/>
      <c r="H486" s="52"/>
      <c r="I486" s="52"/>
      <c r="J486" s="52"/>
    </row>
    <row r="487" spans="1:10">
      <c r="A487" s="193" t="s">
        <v>349</v>
      </c>
      <c r="B487" s="194"/>
      <c r="C487" s="194"/>
      <c r="D487" s="194"/>
      <c r="E487" s="55" t="s">
        <v>393</v>
      </c>
      <c r="F487" s="165"/>
      <c r="G487" s="52"/>
      <c r="H487" s="52"/>
      <c r="I487" s="52"/>
      <c r="J487" s="52"/>
    </row>
    <row r="488" spans="1:10" ht="16.5" thickBot="1">
      <c r="A488" s="195" t="s">
        <v>345</v>
      </c>
      <c r="B488" s="196"/>
      <c r="C488" s="196"/>
      <c r="D488" s="196"/>
      <c r="E488" s="166">
        <v>2020</v>
      </c>
      <c r="F488" s="162"/>
      <c r="G488" s="52"/>
      <c r="H488" s="52"/>
      <c r="I488" s="52"/>
      <c r="J488" s="52"/>
    </row>
    <row r="489" spans="1:10">
      <c r="A489" s="52"/>
      <c r="B489" s="52"/>
      <c r="C489" s="52"/>
      <c r="D489" s="52"/>
      <c r="E489" s="52"/>
      <c r="F489" s="52"/>
      <c r="G489" s="52"/>
      <c r="H489" s="52"/>
      <c r="I489" s="52"/>
      <c r="J489" s="52"/>
    </row>
    <row r="490" spans="1:10">
      <c r="A490" s="53" t="s">
        <v>267</v>
      </c>
      <c r="B490" s="52"/>
      <c r="C490" s="52"/>
      <c r="D490" s="52"/>
      <c r="E490" s="52"/>
      <c r="F490" s="52"/>
      <c r="G490" s="52"/>
      <c r="H490" s="52"/>
      <c r="I490" s="52"/>
      <c r="J490" s="52"/>
    </row>
    <row r="491" spans="1:10">
      <c r="A491" s="52"/>
      <c r="B491" s="52"/>
      <c r="C491" s="54"/>
      <c r="D491" s="54" t="s">
        <v>50</v>
      </c>
      <c r="E491" s="55" t="s">
        <v>252</v>
      </c>
      <c r="F491" s="57"/>
      <c r="G491" s="52"/>
      <c r="H491" s="52"/>
      <c r="I491" s="52"/>
      <c r="J491" s="52"/>
    </row>
    <row r="492" spans="1:10">
      <c r="A492" s="52"/>
      <c r="B492" s="52"/>
      <c r="C492" s="54"/>
      <c r="D492" s="54" t="s">
        <v>51</v>
      </c>
      <c r="E492" s="74">
        <v>1000</v>
      </c>
      <c r="F492" s="52"/>
      <c r="G492" s="52"/>
      <c r="H492" s="52"/>
      <c r="I492" s="52"/>
      <c r="J492" s="52"/>
    </row>
    <row r="493" spans="1:10">
      <c r="A493" s="52"/>
      <c r="B493" s="52"/>
      <c r="C493" s="54"/>
      <c r="D493" s="54" t="s">
        <v>53</v>
      </c>
      <c r="E493" s="69">
        <v>1</v>
      </c>
      <c r="F493" s="61" t="s">
        <v>301</v>
      </c>
      <c r="G493" s="52"/>
      <c r="H493" s="52"/>
      <c r="I493" s="52"/>
      <c r="J493" s="52"/>
    </row>
    <row r="494" spans="1:10">
      <c r="A494" s="52"/>
      <c r="B494" s="52"/>
      <c r="C494" s="54"/>
      <c r="D494" s="54" t="s">
        <v>52</v>
      </c>
      <c r="E494" s="69">
        <v>1</v>
      </c>
      <c r="F494" s="61" t="s">
        <v>54</v>
      </c>
      <c r="G494" s="52"/>
      <c r="H494" s="52"/>
      <c r="I494" s="52"/>
      <c r="J494" s="52"/>
    </row>
    <row r="495" spans="1:10" ht="21.75">
      <c r="A495" s="211" t="s">
        <v>310</v>
      </c>
      <c r="B495" s="211"/>
      <c r="C495" s="211"/>
      <c r="D495" s="211"/>
      <c r="E495" s="211"/>
      <c r="F495" s="211"/>
      <c r="G495" s="211"/>
      <c r="H495" s="211"/>
      <c r="I495" s="211"/>
      <c r="J495" s="211"/>
    </row>
    <row r="496" spans="1:10">
      <c r="A496" s="52"/>
      <c r="B496" s="52"/>
      <c r="C496" s="52"/>
      <c r="D496" s="52"/>
      <c r="E496" s="52"/>
      <c r="F496" s="52"/>
      <c r="G496" s="52"/>
      <c r="H496" s="52"/>
      <c r="I496" s="52"/>
      <c r="J496" s="52"/>
    </row>
    <row r="497" spans="1:10">
      <c r="A497" s="53" t="s">
        <v>260</v>
      </c>
      <c r="B497" s="52"/>
      <c r="C497" s="52"/>
      <c r="D497" s="52"/>
      <c r="E497" s="52"/>
      <c r="F497" s="52"/>
      <c r="G497" s="52"/>
      <c r="H497" s="52"/>
      <c r="I497" s="52"/>
      <c r="J497" s="52"/>
    </row>
    <row r="498" spans="1:10">
      <c r="A498" s="52"/>
      <c r="B498" s="54" t="s">
        <v>58</v>
      </c>
      <c r="C498" s="55" t="s">
        <v>391</v>
      </c>
      <c r="D498" s="123"/>
      <c r="E498" s="56"/>
      <c r="F498" s="56"/>
      <c r="G498" s="56"/>
      <c r="H498" s="56"/>
      <c r="I498" s="57"/>
      <c r="J498" s="52"/>
    </row>
    <row r="499" spans="1:10">
      <c r="A499" s="52"/>
      <c r="B499" s="52"/>
      <c r="C499" s="52"/>
      <c r="D499" s="52"/>
      <c r="E499" s="52"/>
      <c r="F499" s="52"/>
      <c r="G499" s="54" t="s">
        <v>56</v>
      </c>
      <c r="H499" s="58">
        <v>10</v>
      </c>
      <c r="I499" s="52" t="s">
        <v>29</v>
      </c>
      <c r="J499" s="52"/>
    </row>
    <row r="500" spans="1:10">
      <c r="A500" s="52"/>
      <c r="B500" s="52"/>
      <c r="C500" s="52"/>
      <c r="D500" s="52"/>
      <c r="E500" s="52"/>
      <c r="F500" s="52"/>
      <c r="G500" s="54" t="s">
        <v>57</v>
      </c>
      <c r="H500" s="59">
        <v>5</v>
      </c>
      <c r="I500" s="52" t="s">
        <v>29</v>
      </c>
      <c r="J500" s="52"/>
    </row>
    <row r="501" spans="1:10">
      <c r="A501" s="52"/>
      <c r="B501" s="52"/>
      <c r="C501" s="52"/>
      <c r="D501" s="52"/>
      <c r="E501" s="52"/>
      <c r="F501" s="52"/>
      <c r="G501" s="52"/>
      <c r="H501" s="52"/>
      <c r="I501" s="52"/>
      <c r="J501" s="52"/>
    </row>
    <row r="502" spans="1:10">
      <c r="A502" s="53" t="s">
        <v>259</v>
      </c>
      <c r="B502" s="52"/>
      <c r="C502" s="52"/>
      <c r="D502" s="52"/>
      <c r="E502" s="52"/>
      <c r="F502" s="52"/>
      <c r="G502" s="52"/>
      <c r="H502" s="52"/>
      <c r="I502" s="52"/>
      <c r="J502" s="52"/>
    </row>
    <row r="503" spans="1:10">
      <c r="A503" s="52"/>
      <c r="B503" s="52" t="s">
        <v>258</v>
      </c>
      <c r="C503" s="52"/>
      <c r="D503" s="52"/>
      <c r="E503" s="52"/>
      <c r="F503" s="54" t="s">
        <v>27</v>
      </c>
      <c r="G503" s="60">
        <v>44531</v>
      </c>
      <c r="H503" s="61" t="s">
        <v>339</v>
      </c>
      <c r="I503" s="52"/>
      <c r="J503" s="52"/>
    </row>
    <row r="504" spans="1:10">
      <c r="A504" s="52"/>
      <c r="B504" s="52"/>
      <c r="C504" s="52"/>
      <c r="D504" s="52"/>
      <c r="E504" s="52"/>
      <c r="F504" s="54" t="s">
        <v>28</v>
      </c>
      <c r="G504" s="60">
        <v>44537</v>
      </c>
      <c r="H504" s="61" t="s">
        <v>339</v>
      </c>
      <c r="I504" s="52"/>
      <c r="J504" s="52"/>
    </row>
    <row r="505" spans="1:10">
      <c r="A505" s="52"/>
      <c r="B505" s="52"/>
      <c r="C505" s="52"/>
      <c r="D505" s="52"/>
      <c r="E505" s="52"/>
      <c r="F505" s="52"/>
      <c r="G505" s="52"/>
      <c r="H505" s="52"/>
      <c r="I505" s="52"/>
      <c r="J505" s="52"/>
    </row>
    <row r="506" spans="1:10">
      <c r="A506" s="52"/>
      <c r="B506" s="52" t="str">
        <f>"(2) "&amp;'(1)'!$B$13</f>
        <v>(2) No. 211w</v>
      </c>
      <c r="C506" s="52"/>
      <c r="D506" s="52"/>
      <c r="E506" s="52"/>
      <c r="F506" s="54" t="s">
        <v>59</v>
      </c>
      <c r="G506" s="63">
        <v>122</v>
      </c>
      <c r="H506" s="52" t="s">
        <v>32</v>
      </c>
      <c r="I506" s="52"/>
      <c r="J506" s="52"/>
    </row>
    <row r="507" spans="1:10">
      <c r="A507" s="52"/>
      <c r="B507" s="52"/>
      <c r="C507" s="52"/>
      <c r="D507" s="52"/>
      <c r="E507" s="52"/>
      <c r="F507" s="52"/>
      <c r="G507" s="52"/>
      <c r="H507" s="52"/>
      <c r="I507" s="52"/>
      <c r="J507" s="52"/>
    </row>
    <row r="508" spans="1:10" ht="18.75">
      <c r="A508" s="52"/>
      <c r="B508" s="52"/>
      <c r="C508" s="207" t="s">
        <v>0</v>
      </c>
      <c r="D508" s="208"/>
      <c r="E508" s="209"/>
      <c r="F508" s="210" t="s">
        <v>284</v>
      </c>
      <c r="G508" s="210"/>
      <c r="H508" s="210"/>
      <c r="I508" s="178" t="s">
        <v>7</v>
      </c>
      <c r="J508" s="52"/>
    </row>
    <row r="509" spans="1:10">
      <c r="A509" s="52"/>
      <c r="B509" s="52"/>
      <c r="C509" s="207" t="s">
        <v>2</v>
      </c>
      <c r="D509" s="208"/>
      <c r="E509" s="209"/>
      <c r="F509" s="75">
        <v>32</v>
      </c>
      <c r="G509" s="75">
        <v>31.4</v>
      </c>
      <c r="H509" s="75">
        <v>35.1</v>
      </c>
      <c r="I509" s="95">
        <f>IF(COUNT(F509:H509)=3,AVERAGE(ROUND(F509,1),ROUND(G509,1),ROUND(H509,1)),"")</f>
        <v>32.833333333333336</v>
      </c>
      <c r="J509" s="52"/>
    </row>
    <row r="510" spans="1:10">
      <c r="A510" s="52"/>
      <c r="B510" s="52"/>
      <c r="C510" s="207" t="s">
        <v>4</v>
      </c>
      <c r="D510" s="208"/>
      <c r="E510" s="209"/>
      <c r="F510" s="75">
        <v>34.9</v>
      </c>
      <c r="G510" s="75">
        <v>38.6</v>
      </c>
      <c r="H510" s="75">
        <v>38.799999999999997</v>
      </c>
      <c r="I510" s="95">
        <f>IF(COUNT(F510:H510)=3,AVERAGE(ROUND(F510,1),ROUND(G510,1),ROUND(H510,1)),"")</f>
        <v>37.43333333333333</v>
      </c>
      <c r="J510" s="52"/>
    </row>
    <row r="511" spans="1:10">
      <c r="A511" s="52"/>
      <c r="B511" s="52"/>
      <c r="C511" s="207" t="s">
        <v>6</v>
      </c>
      <c r="D511" s="208"/>
      <c r="E511" s="209"/>
      <c r="F511" s="75">
        <v>36.299999999999997</v>
      </c>
      <c r="G511" s="75">
        <v>35.200000000000003</v>
      </c>
      <c r="H511" s="75">
        <v>35.6</v>
      </c>
      <c r="I511" s="95">
        <f>IF(COUNT(F511:H511)=3,AVERAGE(ROUND(F511,1),ROUND(G511,1),ROUND(H511,1)),"")</f>
        <v>35.699999999999996</v>
      </c>
      <c r="J511" s="52"/>
    </row>
    <row r="512" spans="1:10">
      <c r="A512" s="52"/>
      <c r="B512" s="52"/>
      <c r="C512" s="207" t="s">
        <v>7</v>
      </c>
      <c r="D512" s="208"/>
      <c r="E512" s="209"/>
      <c r="F512" s="67"/>
      <c r="G512" s="56"/>
      <c r="H512" s="57"/>
      <c r="I512" s="95">
        <f>IF(COUNT(I509:I511)=3,AVERAGE(I509:I511),"")</f>
        <v>35.322222222222223</v>
      </c>
      <c r="J512" s="52"/>
    </row>
    <row r="513" spans="1:10">
      <c r="A513" s="52"/>
      <c r="B513" s="52"/>
      <c r="C513" s="52"/>
      <c r="D513" s="52"/>
      <c r="E513" s="52"/>
      <c r="F513" s="52"/>
      <c r="G513" s="52"/>
      <c r="H513" s="52"/>
      <c r="I513" s="52"/>
      <c r="J513" s="52"/>
    </row>
    <row r="514" spans="1:10">
      <c r="A514" s="52"/>
      <c r="B514" s="52" t="str">
        <f>"(3) "&amp;'(1)'!$B$21</f>
        <v>(3) No.212w</v>
      </c>
      <c r="C514" s="52"/>
      <c r="D514" s="52"/>
      <c r="E514" s="52"/>
      <c r="F514" s="54" t="s">
        <v>59</v>
      </c>
      <c r="G514" s="63">
        <v>122</v>
      </c>
      <c r="H514" s="52" t="s">
        <v>32</v>
      </c>
      <c r="I514" s="52"/>
      <c r="J514" s="52"/>
    </row>
    <row r="515" spans="1:10">
      <c r="A515" s="52"/>
      <c r="B515" s="52"/>
      <c r="C515" s="52"/>
      <c r="D515" s="52"/>
      <c r="E515" s="52"/>
      <c r="F515" s="52"/>
      <c r="G515" s="52"/>
      <c r="H515" s="52"/>
      <c r="I515" s="52"/>
      <c r="J515" s="52"/>
    </row>
    <row r="516" spans="1:10" ht="18.75">
      <c r="A516" s="52"/>
      <c r="B516" s="52"/>
      <c r="C516" s="207" t="s">
        <v>0</v>
      </c>
      <c r="D516" s="208"/>
      <c r="E516" s="209"/>
      <c r="F516" s="210" t="s">
        <v>284</v>
      </c>
      <c r="G516" s="210"/>
      <c r="H516" s="210"/>
      <c r="I516" s="178" t="s">
        <v>7</v>
      </c>
      <c r="J516" s="52"/>
    </row>
    <row r="517" spans="1:10">
      <c r="A517" s="52"/>
      <c r="B517" s="52"/>
      <c r="C517" s="207" t="s">
        <v>13</v>
      </c>
      <c r="D517" s="208"/>
      <c r="E517" s="209"/>
      <c r="F517" s="75">
        <v>12.3</v>
      </c>
      <c r="G517" s="75">
        <v>12.4</v>
      </c>
      <c r="H517" s="75">
        <v>12.6</v>
      </c>
      <c r="I517" s="95">
        <f>IF(COUNT(F517:H517)=3,AVERAGE(ROUND(F517,1),ROUND(G517,1),ROUND(H517,1)),"")</f>
        <v>12.433333333333335</v>
      </c>
      <c r="J517" s="52"/>
    </row>
    <row r="518" spans="1:10">
      <c r="A518" s="52"/>
      <c r="B518" s="52"/>
      <c r="C518" s="207" t="s">
        <v>9</v>
      </c>
      <c r="D518" s="208"/>
      <c r="E518" s="209"/>
      <c r="F518" s="75">
        <v>12.5</v>
      </c>
      <c r="G518" s="75">
        <v>12.5</v>
      </c>
      <c r="H518" s="75">
        <v>12.3</v>
      </c>
      <c r="I518" s="95">
        <f>IF(COUNT(F518:H518)=3,AVERAGE(ROUND(F518,1),ROUND(G518,1),ROUND(H518,1)),"")</f>
        <v>12.433333333333332</v>
      </c>
      <c r="J518" s="52"/>
    </row>
    <row r="519" spans="1:10">
      <c r="A519" s="52"/>
      <c r="B519" s="52"/>
      <c r="C519" s="207" t="s">
        <v>11</v>
      </c>
      <c r="D519" s="208"/>
      <c r="E519" s="209"/>
      <c r="F519" s="75">
        <v>12.4</v>
      </c>
      <c r="G519" s="75">
        <v>12.6</v>
      </c>
      <c r="H519" s="75">
        <v>12.4</v>
      </c>
      <c r="I519" s="95">
        <f>IF(COUNT(F519:H519)=3,AVERAGE(ROUND(F519,1),ROUND(G519,1),ROUND(H519,1)),"")</f>
        <v>12.466666666666667</v>
      </c>
      <c r="J519" s="52"/>
    </row>
    <row r="520" spans="1:10">
      <c r="A520" s="52"/>
      <c r="B520" s="52"/>
      <c r="C520" s="207" t="s">
        <v>7</v>
      </c>
      <c r="D520" s="208"/>
      <c r="E520" s="209"/>
      <c r="F520" s="67"/>
      <c r="G520" s="56"/>
      <c r="H520" s="57"/>
      <c r="I520" s="95">
        <f>IF(COUNT(I517:I519)=3,AVERAGE(I517:I519),"")</f>
        <v>12.444444444444445</v>
      </c>
      <c r="J520" s="52"/>
    </row>
    <row r="521" spans="1:10">
      <c r="A521" s="52"/>
      <c r="B521" s="52"/>
      <c r="C521" s="119"/>
      <c r="D521" s="119"/>
      <c r="E521" s="119"/>
      <c r="F521" s="72"/>
      <c r="G521" s="72"/>
      <c r="H521" s="72"/>
      <c r="I521" s="132"/>
      <c r="J521" s="52"/>
    </row>
    <row r="522" spans="1:10">
      <c r="A522" s="52"/>
      <c r="B522" s="52" t="s">
        <v>331</v>
      </c>
      <c r="C522" s="128"/>
      <c r="D522" s="119"/>
      <c r="E522" s="72"/>
      <c r="F522" s="72"/>
      <c r="G522" s="72"/>
      <c r="H522" s="127"/>
      <c r="I522" s="52"/>
      <c r="J522" s="52"/>
    </row>
    <row r="523" spans="1:10" ht="18.75">
      <c r="A523" s="52"/>
      <c r="B523" s="52"/>
      <c r="C523" s="197"/>
      <c r="D523" s="198"/>
      <c r="E523" s="199"/>
      <c r="F523" s="131" t="s">
        <v>318</v>
      </c>
      <c r="G523" s="72"/>
      <c r="H523" s="127"/>
      <c r="I523" s="52"/>
      <c r="J523" s="52"/>
    </row>
    <row r="524" spans="1:10">
      <c r="A524" s="52"/>
      <c r="B524" s="52"/>
      <c r="C524" s="200" t="s">
        <v>314</v>
      </c>
      <c r="D524" s="201"/>
      <c r="E524" s="202"/>
      <c r="F524" s="133">
        <v>0.8</v>
      </c>
      <c r="G524" s="72"/>
      <c r="H524" s="127"/>
      <c r="I524" s="52"/>
      <c r="J524" s="52"/>
    </row>
    <row r="525" spans="1:10">
      <c r="A525" s="52"/>
      <c r="B525" s="52"/>
      <c r="C525" s="200" t="s">
        <v>315</v>
      </c>
      <c r="D525" s="201"/>
      <c r="E525" s="202"/>
      <c r="F525" s="133">
        <v>1.2</v>
      </c>
      <c r="G525" s="72"/>
      <c r="H525" s="127"/>
      <c r="I525" s="52"/>
      <c r="J525" s="52"/>
    </row>
    <row r="526" spans="1:10">
      <c r="A526" s="52"/>
      <c r="B526" s="52"/>
      <c r="C526" s="200" t="s">
        <v>316</v>
      </c>
      <c r="D526" s="201"/>
      <c r="E526" s="202"/>
      <c r="F526" s="133">
        <v>1</v>
      </c>
      <c r="G526" s="72"/>
      <c r="H526" s="127"/>
      <c r="I526" s="52"/>
      <c r="J526" s="52"/>
    </row>
    <row r="527" spans="1:10">
      <c r="A527" s="52"/>
      <c r="B527" s="52"/>
      <c r="C527" s="200" t="s">
        <v>333</v>
      </c>
      <c r="D527" s="201"/>
      <c r="E527" s="202"/>
      <c r="F527" s="134" t="str">
        <f>IF(AND(COUNT(F524:F526)=3,'(3)'!I514&lt;&gt;""),IF(MEDIAN(ROUND(F524,1),ROUND(F525,1),ROUND(F526,1))&gt;'(3)'!I514,MEDIAN(ROUND(F524,1),ROUND(F525,1),ROUND(F526,1)),'(3)'!I514*1/2),"")</f>
        <v/>
      </c>
      <c r="G527" s="72"/>
      <c r="H527" s="127"/>
      <c r="I527" s="52"/>
      <c r="J527" s="52"/>
    </row>
    <row r="528" spans="1:10">
      <c r="A528" s="52"/>
      <c r="B528" s="52"/>
      <c r="C528" s="203" t="s">
        <v>353</v>
      </c>
      <c r="D528" s="203"/>
      <c r="E528" s="203"/>
      <c r="F528" s="203"/>
      <c r="G528" s="203"/>
      <c r="H528" s="203"/>
      <c r="I528" s="203"/>
      <c r="J528" s="203"/>
    </row>
    <row r="529" spans="1:10">
      <c r="A529" s="53" t="s">
        <v>264</v>
      </c>
      <c r="B529" s="52"/>
      <c r="C529" s="52"/>
      <c r="D529" s="52"/>
      <c r="E529" s="52"/>
      <c r="F529" s="52"/>
      <c r="G529" s="52"/>
      <c r="H529" s="52"/>
      <c r="I529" s="52"/>
      <c r="J529" s="52"/>
    </row>
    <row r="530" spans="1:10">
      <c r="A530" s="52"/>
      <c r="B530" s="52"/>
      <c r="C530" s="54"/>
      <c r="D530" s="54" t="s">
        <v>34</v>
      </c>
      <c r="E530" s="69">
        <v>2</v>
      </c>
      <c r="F530" s="52"/>
      <c r="G530" s="179" t="s">
        <v>277</v>
      </c>
      <c r="H530" s="76"/>
      <c r="I530" s="57"/>
      <c r="J530" s="52"/>
    </row>
    <row r="531" spans="1:10">
      <c r="A531" s="52"/>
      <c r="B531" s="52"/>
      <c r="C531" s="61" t="s">
        <v>261</v>
      </c>
      <c r="D531" s="61"/>
      <c r="E531" s="61"/>
      <c r="F531" s="52"/>
      <c r="G531" s="52"/>
      <c r="H531" s="52"/>
      <c r="I531" s="52"/>
      <c r="J531" s="52"/>
    </row>
    <row r="532" spans="1:10">
      <c r="A532" s="52"/>
      <c r="B532" s="52"/>
      <c r="C532" s="52"/>
      <c r="D532" s="52"/>
      <c r="E532" s="54" t="s">
        <v>21</v>
      </c>
      <c r="F532" s="55" t="s">
        <v>254</v>
      </c>
      <c r="G532" s="57"/>
      <c r="H532" s="52"/>
      <c r="I532" s="52"/>
      <c r="J532" s="52"/>
    </row>
    <row r="533" spans="1:10">
      <c r="A533" s="52"/>
      <c r="B533" s="52"/>
      <c r="C533" s="52"/>
      <c r="D533" s="52"/>
      <c r="E533" s="54" t="s">
        <v>22</v>
      </c>
      <c r="F533" s="55" t="s">
        <v>255</v>
      </c>
      <c r="G533" s="57"/>
      <c r="H533" s="52"/>
      <c r="I533" s="52"/>
      <c r="J533" s="52"/>
    </row>
    <row r="534" spans="1:10">
      <c r="A534" s="52"/>
      <c r="B534" s="52"/>
      <c r="C534" s="52"/>
      <c r="D534" s="52"/>
      <c r="E534" s="54" t="s">
        <v>388</v>
      </c>
      <c r="F534" s="77">
        <v>2019</v>
      </c>
      <c r="G534" s="52"/>
      <c r="H534" s="52"/>
      <c r="I534" s="52"/>
      <c r="J534" s="52"/>
    </row>
    <row r="535" spans="1:10">
      <c r="A535" s="52"/>
      <c r="B535" s="52"/>
      <c r="C535" s="52"/>
      <c r="D535" s="52"/>
      <c r="E535" s="52"/>
      <c r="F535" s="52"/>
      <c r="G535" s="52"/>
      <c r="H535" s="52"/>
      <c r="I535" s="52"/>
      <c r="J535" s="52"/>
    </row>
    <row r="536" spans="1:10" ht="16.5" thickBot="1">
      <c r="A536" s="52" t="s">
        <v>262</v>
      </c>
      <c r="B536" s="52"/>
      <c r="C536" s="52"/>
      <c r="D536" s="52"/>
      <c r="E536" s="52"/>
      <c r="F536" s="52"/>
      <c r="G536" s="52" t="s">
        <v>263</v>
      </c>
      <c r="H536" s="52"/>
      <c r="I536" s="52"/>
      <c r="J536" s="52"/>
    </row>
    <row r="537" spans="1:10">
      <c r="A537" s="204" t="s">
        <v>344</v>
      </c>
      <c r="B537" s="205"/>
      <c r="C537" s="205"/>
      <c r="D537" s="206"/>
      <c r="E537" s="155"/>
      <c r="F537" s="156"/>
      <c r="G537" s="54" t="s">
        <v>35</v>
      </c>
      <c r="H537" s="74">
        <v>423</v>
      </c>
      <c r="I537" s="52" t="s">
        <v>38</v>
      </c>
      <c r="J537" s="52"/>
    </row>
    <row r="538" spans="1:10" ht="16.5" thickBot="1">
      <c r="A538" s="186" t="s">
        <v>345</v>
      </c>
      <c r="B538" s="187"/>
      <c r="C538" s="187"/>
      <c r="D538" s="188"/>
      <c r="E538" s="157"/>
      <c r="F538" s="158"/>
      <c r="G538" s="54" t="s">
        <v>36</v>
      </c>
      <c r="H538" s="69">
        <v>1</v>
      </c>
      <c r="I538" s="61" t="s">
        <v>49</v>
      </c>
      <c r="J538" s="52"/>
    </row>
    <row r="539" spans="1:10">
      <c r="A539" s="204" t="s">
        <v>346</v>
      </c>
      <c r="B539" s="205"/>
      <c r="C539" s="205"/>
      <c r="D539" s="206" t="s">
        <v>33</v>
      </c>
      <c r="E539" s="155"/>
      <c r="F539" s="156"/>
      <c r="G539" s="78" t="s">
        <v>124</v>
      </c>
      <c r="H539" s="69">
        <v>1</v>
      </c>
      <c r="I539" s="61" t="s">
        <v>48</v>
      </c>
      <c r="J539" s="52"/>
    </row>
    <row r="540" spans="1:10" ht="16.5" thickBot="1">
      <c r="A540" s="186" t="s">
        <v>345</v>
      </c>
      <c r="B540" s="187"/>
      <c r="C540" s="187"/>
      <c r="D540" s="188"/>
      <c r="E540" s="169"/>
      <c r="F540" s="170"/>
      <c r="G540" s="54" t="s">
        <v>37</v>
      </c>
      <c r="H540" s="69">
        <v>1</v>
      </c>
      <c r="I540" s="52"/>
      <c r="J540" s="52"/>
    </row>
    <row r="541" spans="1:10">
      <c r="A541" s="52"/>
      <c r="B541" s="52"/>
      <c r="C541" s="54"/>
      <c r="D541" s="54" t="s">
        <v>39</v>
      </c>
      <c r="E541" s="153"/>
      <c r="F541" s="154"/>
      <c r="G541" s="54"/>
      <c r="H541" s="52"/>
      <c r="I541" s="52"/>
      <c r="J541" s="81" t="s">
        <v>55</v>
      </c>
    </row>
    <row r="542" spans="1:10" ht="18.75">
      <c r="A542" s="52"/>
      <c r="B542" s="52"/>
      <c r="C542" s="54"/>
      <c r="D542" s="54" t="s">
        <v>40</v>
      </c>
      <c r="E542" s="74"/>
      <c r="F542" s="52" t="s">
        <v>302</v>
      </c>
      <c r="G542" s="52"/>
      <c r="H542" s="52"/>
      <c r="I542" s="52"/>
      <c r="J542" s="52"/>
    </row>
    <row r="543" spans="1:10">
      <c r="A543" s="52"/>
      <c r="B543" s="52"/>
      <c r="C543" s="54"/>
      <c r="D543" s="54" t="s">
        <v>43</v>
      </c>
      <c r="E543" s="69"/>
      <c r="F543" s="61" t="s">
        <v>47</v>
      </c>
      <c r="G543" s="52"/>
      <c r="H543" s="52"/>
      <c r="I543" s="52"/>
      <c r="J543" s="52"/>
    </row>
    <row r="544" spans="1:10">
      <c r="A544" s="52"/>
      <c r="B544" s="52"/>
      <c r="C544" s="54"/>
      <c r="D544" s="54" t="s">
        <v>120</v>
      </c>
      <c r="E544" s="74"/>
      <c r="F544" s="52" t="s">
        <v>44</v>
      </c>
      <c r="G544" s="79"/>
      <c r="H544" s="52"/>
      <c r="I544" s="72"/>
      <c r="J544" s="52"/>
    </row>
    <row r="545" spans="1:10" ht="19.5" thickBot="1">
      <c r="A545" s="52"/>
      <c r="B545" s="52"/>
      <c r="C545" s="54"/>
      <c r="D545" s="54" t="s">
        <v>42</v>
      </c>
      <c r="E545" s="159"/>
      <c r="F545" s="52" t="s">
        <v>30</v>
      </c>
      <c r="G545" s="79"/>
      <c r="H545" s="52"/>
      <c r="I545" s="72"/>
      <c r="J545" s="52"/>
    </row>
    <row r="546" spans="1:10">
      <c r="A546" s="189" t="s">
        <v>347</v>
      </c>
      <c r="B546" s="190"/>
      <c r="C546" s="190"/>
      <c r="D546" s="190"/>
      <c r="E546" s="171"/>
      <c r="F546" s="172" t="s">
        <v>46</v>
      </c>
      <c r="G546" s="52"/>
      <c r="H546" s="52"/>
      <c r="I546" s="52"/>
      <c r="J546" s="52"/>
    </row>
    <row r="547" spans="1:10" ht="16.5" thickBot="1">
      <c r="A547" s="191" t="s">
        <v>348</v>
      </c>
      <c r="B547" s="192"/>
      <c r="C547" s="192"/>
      <c r="D547" s="192"/>
      <c r="E547" s="161"/>
      <c r="F547" s="162"/>
      <c r="G547" s="52"/>
      <c r="H547" s="52"/>
      <c r="I547" s="52"/>
      <c r="J547" s="52"/>
    </row>
    <row r="548" spans="1:10">
      <c r="A548" s="173"/>
      <c r="B548" s="174"/>
      <c r="C548" s="175"/>
      <c r="D548" s="175" t="s">
        <v>41</v>
      </c>
      <c r="E548" s="171"/>
      <c r="F548" s="160" t="s">
        <v>45</v>
      </c>
      <c r="G548" s="52"/>
      <c r="H548" s="52"/>
      <c r="I548" s="52"/>
      <c r="J548" s="52"/>
    </row>
    <row r="549" spans="1:10">
      <c r="A549" s="193" t="s">
        <v>349</v>
      </c>
      <c r="B549" s="194"/>
      <c r="C549" s="194"/>
      <c r="D549" s="194"/>
      <c r="E549" s="55"/>
      <c r="F549" s="165"/>
      <c r="G549" s="52"/>
      <c r="H549" s="52"/>
      <c r="I549" s="52"/>
      <c r="J549" s="52"/>
    </row>
    <row r="550" spans="1:10" ht="16.5" thickBot="1">
      <c r="A550" s="195" t="s">
        <v>345</v>
      </c>
      <c r="B550" s="196"/>
      <c r="C550" s="196"/>
      <c r="D550" s="196"/>
      <c r="E550" s="166"/>
      <c r="F550" s="162"/>
      <c r="G550" s="52"/>
      <c r="H550" s="52"/>
      <c r="I550" s="52"/>
      <c r="J550" s="52"/>
    </row>
    <row r="551" spans="1:10">
      <c r="A551" s="52"/>
      <c r="B551" s="52"/>
      <c r="C551" s="52"/>
      <c r="D551" s="52"/>
      <c r="E551" s="52"/>
      <c r="F551" s="52"/>
      <c r="G551" s="52"/>
      <c r="H551" s="52"/>
      <c r="I551" s="52"/>
      <c r="J551" s="52"/>
    </row>
    <row r="552" spans="1:10">
      <c r="A552" s="53" t="s">
        <v>267</v>
      </c>
      <c r="B552" s="52"/>
      <c r="C552" s="52"/>
      <c r="D552" s="52"/>
      <c r="E552" s="52"/>
      <c r="F552" s="52"/>
      <c r="G552" s="52"/>
      <c r="H552" s="52"/>
      <c r="I552" s="52"/>
      <c r="J552" s="52"/>
    </row>
    <row r="553" spans="1:10">
      <c r="A553" s="52"/>
      <c r="B553" s="52"/>
      <c r="C553" s="54"/>
      <c r="D553" s="54" t="s">
        <v>50</v>
      </c>
      <c r="E553" s="55" t="s">
        <v>253</v>
      </c>
      <c r="F553" s="57"/>
      <c r="G553" s="52"/>
      <c r="H553" s="52"/>
      <c r="I553" s="52"/>
      <c r="J553" s="52"/>
    </row>
    <row r="554" spans="1:10">
      <c r="A554" s="52"/>
      <c r="B554" s="52"/>
      <c r="C554" s="54"/>
      <c r="D554" s="54" t="s">
        <v>51</v>
      </c>
      <c r="E554" s="74">
        <v>1000</v>
      </c>
      <c r="F554" s="52"/>
      <c r="G554" s="52"/>
      <c r="H554" s="52"/>
      <c r="I554" s="52"/>
      <c r="J554" s="52"/>
    </row>
    <row r="555" spans="1:10">
      <c r="A555" s="52"/>
      <c r="B555" s="52"/>
      <c r="C555" s="54"/>
      <c r="D555" s="54" t="s">
        <v>53</v>
      </c>
      <c r="E555" s="69">
        <v>1</v>
      </c>
      <c r="F555" s="61" t="s">
        <v>301</v>
      </c>
      <c r="G555" s="52"/>
      <c r="H555" s="52"/>
      <c r="I555" s="52"/>
      <c r="J555" s="52"/>
    </row>
    <row r="556" spans="1:10">
      <c r="A556" s="52"/>
      <c r="B556" s="52"/>
      <c r="C556" s="54"/>
      <c r="D556" s="54" t="s">
        <v>52</v>
      </c>
      <c r="E556" s="69">
        <v>1</v>
      </c>
      <c r="F556" s="61" t="s">
        <v>54</v>
      </c>
      <c r="G556" s="52"/>
      <c r="H556" s="52"/>
      <c r="I556" s="52"/>
      <c r="J556" s="52"/>
    </row>
    <row r="557" spans="1:10" ht="21.75">
      <c r="A557" s="211" t="s">
        <v>311</v>
      </c>
      <c r="B557" s="211"/>
      <c r="C557" s="211"/>
      <c r="D557" s="211"/>
      <c r="E557" s="211"/>
      <c r="F557" s="211"/>
      <c r="G557" s="211"/>
      <c r="H557" s="211"/>
      <c r="I557" s="211"/>
      <c r="J557" s="211"/>
    </row>
    <row r="558" spans="1:10">
      <c r="A558" s="52"/>
      <c r="B558" s="52"/>
      <c r="C558" s="52"/>
      <c r="D558" s="52"/>
      <c r="E558" s="52"/>
      <c r="F558" s="52"/>
      <c r="G558" s="52"/>
      <c r="H558" s="52"/>
      <c r="I558" s="52"/>
      <c r="J558" s="52"/>
    </row>
    <row r="559" spans="1:10">
      <c r="A559" s="53" t="s">
        <v>260</v>
      </c>
      <c r="B559" s="52"/>
      <c r="C559" s="52"/>
      <c r="D559" s="52"/>
      <c r="E559" s="52"/>
      <c r="F559" s="52"/>
      <c r="G559" s="52"/>
      <c r="H559" s="52"/>
      <c r="I559" s="52"/>
      <c r="J559" s="52"/>
    </row>
    <row r="560" spans="1:10">
      <c r="A560" s="52"/>
      <c r="B560" s="54" t="s">
        <v>58</v>
      </c>
      <c r="C560" s="55" t="s">
        <v>391</v>
      </c>
      <c r="D560" s="123"/>
      <c r="E560" s="56"/>
      <c r="F560" s="56"/>
      <c r="G560" s="56"/>
      <c r="H560" s="56"/>
      <c r="I560" s="57"/>
      <c r="J560" s="52"/>
    </row>
    <row r="561" spans="1:10">
      <c r="A561" s="52"/>
      <c r="B561" s="52"/>
      <c r="C561" s="52"/>
      <c r="D561" s="52"/>
      <c r="E561" s="52"/>
      <c r="F561" s="52"/>
      <c r="G561" s="54" t="s">
        <v>56</v>
      </c>
      <c r="H561" s="58">
        <v>10</v>
      </c>
      <c r="I561" s="52" t="s">
        <v>29</v>
      </c>
      <c r="J561" s="52"/>
    </row>
    <row r="562" spans="1:10">
      <c r="A562" s="52"/>
      <c r="B562" s="52"/>
      <c r="C562" s="52"/>
      <c r="D562" s="52"/>
      <c r="E562" s="52"/>
      <c r="F562" s="52"/>
      <c r="G562" s="54" t="s">
        <v>57</v>
      </c>
      <c r="H562" s="59">
        <v>5</v>
      </c>
      <c r="I562" s="52" t="s">
        <v>29</v>
      </c>
      <c r="J562" s="52"/>
    </row>
    <row r="563" spans="1:10">
      <c r="A563" s="52"/>
      <c r="B563" s="52"/>
      <c r="C563" s="52"/>
      <c r="D563" s="52"/>
      <c r="E563" s="52"/>
      <c r="F563" s="52"/>
      <c r="G563" s="52"/>
      <c r="H563" s="52"/>
      <c r="I563" s="52"/>
      <c r="J563" s="52"/>
    </row>
    <row r="564" spans="1:10">
      <c r="A564" s="53" t="s">
        <v>259</v>
      </c>
      <c r="B564" s="52"/>
      <c r="C564" s="52"/>
      <c r="D564" s="52"/>
      <c r="E564" s="52"/>
      <c r="F564" s="52"/>
      <c r="G564" s="52"/>
      <c r="H564" s="52"/>
      <c r="I564" s="52"/>
      <c r="J564" s="52"/>
    </row>
    <row r="565" spans="1:10">
      <c r="A565" s="52"/>
      <c r="B565" s="52" t="s">
        <v>258</v>
      </c>
      <c r="C565" s="52"/>
      <c r="D565" s="52"/>
      <c r="E565" s="52"/>
      <c r="F565" s="54" t="s">
        <v>27</v>
      </c>
      <c r="G565" s="60">
        <v>44531</v>
      </c>
      <c r="H565" s="61" t="s">
        <v>339</v>
      </c>
      <c r="I565" s="52"/>
      <c r="J565" s="52"/>
    </row>
    <row r="566" spans="1:10">
      <c r="A566" s="52"/>
      <c r="B566" s="52"/>
      <c r="C566" s="52"/>
      <c r="D566" s="52"/>
      <c r="E566" s="52"/>
      <c r="F566" s="54" t="s">
        <v>28</v>
      </c>
      <c r="G566" s="60">
        <v>44537</v>
      </c>
      <c r="H566" s="61" t="s">
        <v>339</v>
      </c>
      <c r="I566" s="52"/>
      <c r="J566" s="52"/>
    </row>
    <row r="567" spans="1:10">
      <c r="A567" s="52"/>
      <c r="B567" s="52"/>
      <c r="C567" s="52"/>
      <c r="D567" s="52"/>
      <c r="E567" s="52"/>
      <c r="F567" s="52"/>
      <c r="G567" s="52"/>
      <c r="H567" s="52"/>
      <c r="I567" s="52"/>
      <c r="J567" s="52"/>
    </row>
    <row r="568" spans="1:10">
      <c r="A568" s="52"/>
      <c r="B568" s="52" t="str">
        <f>"(2) "&amp;'(1)'!$B$13</f>
        <v>(2) No. 211w</v>
      </c>
      <c r="C568" s="52"/>
      <c r="D568" s="52"/>
      <c r="E568" s="52"/>
      <c r="F568" s="54" t="s">
        <v>59</v>
      </c>
      <c r="G568" s="63">
        <v>122</v>
      </c>
      <c r="H568" s="52" t="s">
        <v>32</v>
      </c>
      <c r="I568" s="52"/>
      <c r="J568" s="52"/>
    </row>
    <row r="569" spans="1:10">
      <c r="A569" s="52"/>
      <c r="B569" s="52"/>
      <c r="C569" s="52"/>
      <c r="D569" s="52"/>
      <c r="E569" s="52"/>
      <c r="F569" s="52"/>
      <c r="G569" s="52"/>
      <c r="H569" s="52"/>
      <c r="I569" s="52"/>
      <c r="J569" s="52"/>
    </row>
    <row r="570" spans="1:10" ht="18.75">
      <c r="A570" s="52"/>
      <c r="B570" s="52"/>
      <c r="C570" s="207" t="s">
        <v>0</v>
      </c>
      <c r="D570" s="208"/>
      <c r="E570" s="209"/>
      <c r="F570" s="210" t="s">
        <v>284</v>
      </c>
      <c r="G570" s="210"/>
      <c r="H570" s="210"/>
      <c r="I570" s="178" t="s">
        <v>7</v>
      </c>
      <c r="J570" s="52"/>
    </row>
    <row r="571" spans="1:10">
      <c r="A571" s="52"/>
      <c r="B571" s="52"/>
      <c r="C571" s="207" t="s">
        <v>2</v>
      </c>
      <c r="D571" s="208"/>
      <c r="E571" s="209"/>
      <c r="F571" s="75">
        <v>13.6</v>
      </c>
      <c r="G571" s="75">
        <v>15.4</v>
      </c>
      <c r="H571" s="75">
        <v>15.2</v>
      </c>
      <c r="I571" s="95">
        <f>IF(COUNT(F571:H571)=3,AVERAGE(ROUND(F571,1),ROUND(G571,1),ROUND(H571,1)),"")</f>
        <v>14.733333333333334</v>
      </c>
      <c r="J571" s="52"/>
    </row>
    <row r="572" spans="1:10">
      <c r="A572" s="52"/>
      <c r="B572" s="52"/>
      <c r="C572" s="207" t="s">
        <v>4</v>
      </c>
      <c r="D572" s="208"/>
      <c r="E572" s="209"/>
      <c r="F572" s="75">
        <v>13.9</v>
      </c>
      <c r="G572" s="75">
        <v>15.1</v>
      </c>
      <c r="H572" s="75">
        <v>14.8</v>
      </c>
      <c r="I572" s="95">
        <f>IF(COUNT(F572:H572)=3,AVERAGE(ROUND(F572,1),ROUND(G572,1),ROUND(H572,1)),"")</f>
        <v>14.6</v>
      </c>
      <c r="J572" s="52"/>
    </row>
    <row r="573" spans="1:10">
      <c r="A573" s="52"/>
      <c r="B573" s="52"/>
      <c r="C573" s="207" t="s">
        <v>6</v>
      </c>
      <c r="D573" s="208"/>
      <c r="E573" s="209"/>
      <c r="F573" s="75">
        <v>14.7</v>
      </c>
      <c r="G573" s="75">
        <v>14.5</v>
      </c>
      <c r="H573" s="75">
        <v>14.2</v>
      </c>
      <c r="I573" s="95">
        <f>IF(COUNT(F573:H573)=3,AVERAGE(ROUND(F573,1),ROUND(G573,1),ROUND(H573,1)),"")</f>
        <v>14.466666666666667</v>
      </c>
      <c r="J573" s="52"/>
    </row>
    <row r="574" spans="1:10">
      <c r="A574" s="52"/>
      <c r="B574" s="52"/>
      <c r="C574" s="207" t="s">
        <v>7</v>
      </c>
      <c r="D574" s="208"/>
      <c r="E574" s="209"/>
      <c r="F574" s="67"/>
      <c r="G574" s="56"/>
      <c r="H574" s="57"/>
      <c r="I574" s="95">
        <f>IF(COUNT(I571:I573)=3,AVERAGE(I571:I573),"")</f>
        <v>14.600000000000001</v>
      </c>
      <c r="J574" s="52"/>
    </row>
    <row r="575" spans="1:10">
      <c r="A575" s="52"/>
      <c r="B575" s="52"/>
      <c r="C575" s="52"/>
      <c r="D575" s="52"/>
      <c r="E575" s="52"/>
      <c r="F575" s="52"/>
      <c r="G575" s="52"/>
      <c r="H575" s="52"/>
      <c r="I575" s="52"/>
      <c r="J575" s="52"/>
    </row>
    <row r="576" spans="1:10">
      <c r="A576" s="52"/>
      <c r="B576" s="52" t="str">
        <f>"(3) "&amp;'(1)'!$B$21</f>
        <v>(3) No.212w</v>
      </c>
      <c r="C576" s="52"/>
      <c r="D576" s="52"/>
      <c r="E576" s="52"/>
      <c r="F576" s="54" t="s">
        <v>59</v>
      </c>
      <c r="G576" s="63">
        <v>122</v>
      </c>
      <c r="H576" s="52" t="s">
        <v>32</v>
      </c>
      <c r="I576" s="52"/>
      <c r="J576" s="52"/>
    </row>
    <row r="577" spans="1:10">
      <c r="A577" s="52"/>
      <c r="B577" s="52"/>
      <c r="C577" s="52"/>
      <c r="D577" s="52"/>
      <c r="E577" s="52"/>
      <c r="F577" s="52"/>
      <c r="G577" s="52"/>
      <c r="H577" s="52"/>
      <c r="I577" s="52"/>
      <c r="J577" s="52"/>
    </row>
    <row r="578" spans="1:10" ht="18.75">
      <c r="A578" s="52"/>
      <c r="B578" s="52"/>
      <c r="C578" s="207" t="s">
        <v>0</v>
      </c>
      <c r="D578" s="208"/>
      <c r="E578" s="209"/>
      <c r="F578" s="210" t="s">
        <v>284</v>
      </c>
      <c r="G578" s="210"/>
      <c r="H578" s="210"/>
      <c r="I578" s="178" t="s">
        <v>7</v>
      </c>
      <c r="J578" s="52"/>
    </row>
    <row r="579" spans="1:10">
      <c r="A579" s="52"/>
      <c r="B579" s="52"/>
      <c r="C579" s="207" t="s">
        <v>13</v>
      </c>
      <c r="D579" s="208"/>
      <c r="E579" s="209"/>
      <c r="F579" s="75">
        <v>3.51</v>
      </c>
      <c r="G579" s="75">
        <v>3.1</v>
      </c>
      <c r="H579" s="75">
        <v>3.5</v>
      </c>
      <c r="I579" s="95">
        <f>IF(COUNT(F579:H579)=3,AVERAGE(ROUND(F579,1),ROUND(G579,1),ROUND(H579,1)),"")</f>
        <v>3.3666666666666667</v>
      </c>
      <c r="J579" s="52"/>
    </row>
    <row r="580" spans="1:10">
      <c r="A580" s="52"/>
      <c r="B580" s="52"/>
      <c r="C580" s="207" t="s">
        <v>9</v>
      </c>
      <c r="D580" s="208"/>
      <c r="E580" s="209"/>
      <c r="F580" s="75">
        <v>3</v>
      </c>
      <c r="G580" s="75">
        <v>2.9</v>
      </c>
      <c r="H580" s="75">
        <v>3.11</v>
      </c>
      <c r="I580" s="95">
        <f>IF(COUNT(F580:H580)=3,AVERAGE(ROUND(F580,1),ROUND(G580,1),ROUND(H580,1)),"")</f>
        <v>3</v>
      </c>
      <c r="J580" s="52"/>
    </row>
    <row r="581" spans="1:10">
      <c r="A581" s="52"/>
      <c r="B581" s="52"/>
      <c r="C581" s="207" t="s">
        <v>11</v>
      </c>
      <c r="D581" s="208"/>
      <c r="E581" s="209"/>
      <c r="F581" s="75">
        <v>3.1</v>
      </c>
      <c r="G581" s="75">
        <v>3.02</v>
      </c>
      <c r="H581" s="75">
        <v>3.4</v>
      </c>
      <c r="I581" s="95">
        <f>IF(COUNT(F581:H581)=3,AVERAGE(ROUND(F581,1),ROUND(G581,1),ROUND(H581,1)),"")</f>
        <v>3.1666666666666665</v>
      </c>
      <c r="J581" s="52"/>
    </row>
    <row r="582" spans="1:10">
      <c r="A582" s="52"/>
      <c r="B582" s="52"/>
      <c r="C582" s="207" t="s">
        <v>7</v>
      </c>
      <c r="D582" s="208"/>
      <c r="E582" s="209"/>
      <c r="F582" s="67"/>
      <c r="G582" s="56"/>
      <c r="H582" s="57"/>
      <c r="I582" s="95">
        <f>IF(COUNT(I579:I581)=3,AVERAGE(I579:I581),"")</f>
        <v>3.1777777777777776</v>
      </c>
      <c r="J582" s="52"/>
    </row>
    <row r="583" spans="1:10">
      <c r="A583" s="52"/>
      <c r="B583" s="52"/>
      <c r="C583" s="119"/>
      <c r="D583" s="119"/>
      <c r="E583" s="119"/>
      <c r="F583" s="72"/>
      <c r="G583" s="72"/>
      <c r="H583" s="72"/>
      <c r="I583" s="132"/>
      <c r="J583" s="52"/>
    </row>
    <row r="584" spans="1:10">
      <c r="A584" s="52"/>
      <c r="B584" s="52" t="s">
        <v>331</v>
      </c>
      <c r="C584" s="128"/>
      <c r="D584" s="119"/>
      <c r="E584" s="72"/>
      <c r="F584" s="72"/>
      <c r="G584" s="72"/>
      <c r="H584" s="127"/>
      <c r="I584" s="52"/>
      <c r="J584" s="52"/>
    </row>
    <row r="585" spans="1:10" ht="18.75">
      <c r="A585" s="52"/>
      <c r="B585" s="52"/>
      <c r="C585" s="197"/>
      <c r="D585" s="198"/>
      <c r="E585" s="199"/>
      <c r="F585" s="131" t="s">
        <v>318</v>
      </c>
      <c r="G585" s="72"/>
      <c r="H585" s="127"/>
      <c r="I585" s="52"/>
      <c r="J585" s="52"/>
    </row>
    <row r="586" spans="1:10">
      <c r="A586" s="52"/>
      <c r="B586" s="52"/>
      <c r="C586" s="200" t="s">
        <v>314</v>
      </c>
      <c r="D586" s="201"/>
      <c r="E586" s="202"/>
      <c r="F586" s="133">
        <v>0.1</v>
      </c>
      <c r="G586" s="72"/>
      <c r="H586" s="127"/>
      <c r="I586" s="52"/>
      <c r="J586" s="52"/>
    </row>
    <row r="587" spans="1:10">
      <c r="A587" s="52"/>
      <c r="B587" s="52"/>
      <c r="C587" s="200" t="s">
        <v>315</v>
      </c>
      <c r="D587" s="201"/>
      <c r="E587" s="202"/>
      <c r="F587" s="133">
        <v>0.1</v>
      </c>
      <c r="G587" s="72"/>
      <c r="H587" s="127"/>
      <c r="I587" s="52"/>
      <c r="J587" s="52"/>
    </row>
    <row r="588" spans="1:10">
      <c r="A588" s="52"/>
      <c r="B588" s="52"/>
      <c r="C588" s="200" t="s">
        <v>316</v>
      </c>
      <c r="D588" s="201"/>
      <c r="E588" s="202"/>
      <c r="F588" s="133">
        <v>0.2</v>
      </c>
      <c r="G588" s="72"/>
      <c r="H588" s="127"/>
      <c r="I588" s="52"/>
      <c r="J588" s="52"/>
    </row>
    <row r="589" spans="1:10">
      <c r="A589" s="52"/>
      <c r="B589" s="52"/>
      <c r="C589" s="200" t="s">
        <v>333</v>
      </c>
      <c r="D589" s="201"/>
      <c r="E589" s="202"/>
      <c r="F589" s="134">
        <v>0.1</v>
      </c>
      <c r="G589" s="72"/>
      <c r="H589" s="127"/>
      <c r="I589" s="52"/>
      <c r="J589" s="52"/>
    </row>
    <row r="590" spans="1:10">
      <c r="A590" s="52"/>
      <c r="B590" s="52"/>
      <c r="C590" s="203" t="s">
        <v>353</v>
      </c>
      <c r="D590" s="203"/>
      <c r="E590" s="203"/>
      <c r="F590" s="203"/>
      <c r="G590" s="203"/>
      <c r="H590" s="203"/>
      <c r="I590" s="203"/>
      <c r="J590" s="203"/>
    </row>
    <row r="591" spans="1:10">
      <c r="A591" s="53" t="s">
        <v>264</v>
      </c>
      <c r="B591" s="52"/>
      <c r="C591" s="52"/>
      <c r="D591" s="52"/>
      <c r="E591" s="52"/>
      <c r="F591" s="52"/>
      <c r="G591" s="52"/>
      <c r="H591" s="52"/>
      <c r="I591" s="52"/>
      <c r="J591" s="52"/>
    </row>
    <row r="592" spans="1:10">
      <c r="A592" s="52"/>
      <c r="B592" s="52"/>
      <c r="C592" s="54"/>
      <c r="D592" s="54" t="s">
        <v>34</v>
      </c>
      <c r="E592" s="69">
        <v>2</v>
      </c>
      <c r="F592" s="52"/>
      <c r="G592" s="179" t="s">
        <v>277</v>
      </c>
      <c r="H592" s="76"/>
      <c r="I592" s="57"/>
      <c r="J592" s="52"/>
    </row>
    <row r="593" spans="1:10">
      <c r="A593" s="52"/>
      <c r="B593" s="52"/>
      <c r="C593" s="61" t="s">
        <v>261</v>
      </c>
      <c r="D593" s="61"/>
      <c r="E593" s="61"/>
      <c r="F593" s="52"/>
      <c r="G593" s="52"/>
      <c r="H593" s="52"/>
      <c r="I593" s="52"/>
      <c r="J593" s="52"/>
    </row>
    <row r="594" spans="1:10">
      <c r="A594" s="52"/>
      <c r="B594" s="52"/>
      <c r="C594" s="52"/>
      <c r="D594" s="52"/>
      <c r="E594" s="54" t="s">
        <v>21</v>
      </c>
      <c r="F594" s="55" t="s">
        <v>254</v>
      </c>
      <c r="G594" s="57"/>
      <c r="H594" s="52"/>
      <c r="I594" s="52"/>
      <c r="J594" s="52"/>
    </row>
    <row r="595" spans="1:10">
      <c r="A595" s="52"/>
      <c r="B595" s="52"/>
      <c r="C595" s="52"/>
      <c r="D595" s="52"/>
      <c r="E595" s="54" t="s">
        <v>22</v>
      </c>
      <c r="F595" s="55" t="s">
        <v>255</v>
      </c>
      <c r="G595" s="57"/>
      <c r="H595" s="52"/>
      <c r="I595" s="52"/>
      <c r="J595" s="52"/>
    </row>
    <row r="596" spans="1:10">
      <c r="A596" s="52"/>
      <c r="B596" s="52"/>
      <c r="C596" s="52"/>
      <c r="D596" s="52"/>
      <c r="E596" s="54" t="s">
        <v>388</v>
      </c>
      <c r="F596" s="77">
        <v>2019</v>
      </c>
      <c r="G596" s="52"/>
      <c r="H596" s="52"/>
      <c r="I596" s="52"/>
      <c r="J596" s="52"/>
    </row>
    <row r="597" spans="1:10">
      <c r="A597" s="52"/>
      <c r="B597" s="52"/>
      <c r="C597" s="52"/>
      <c r="D597" s="52"/>
      <c r="E597" s="52"/>
      <c r="F597" s="52"/>
      <c r="G597" s="52"/>
      <c r="H597" s="52"/>
      <c r="I597" s="52"/>
      <c r="J597" s="52"/>
    </row>
    <row r="598" spans="1:10" ht="16.5" thickBot="1">
      <c r="A598" s="52" t="s">
        <v>262</v>
      </c>
      <c r="B598" s="52"/>
      <c r="C598" s="52"/>
      <c r="D598" s="52"/>
      <c r="E598" s="52"/>
      <c r="F598" s="52"/>
      <c r="G598" s="52" t="s">
        <v>263</v>
      </c>
      <c r="H598" s="52"/>
      <c r="I598" s="52"/>
      <c r="J598" s="52"/>
    </row>
    <row r="599" spans="1:10">
      <c r="A599" s="204" t="s">
        <v>344</v>
      </c>
      <c r="B599" s="205"/>
      <c r="C599" s="205"/>
      <c r="D599" s="206"/>
      <c r="E599" s="155"/>
      <c r="F599" s="156"/>
      <c r="G599" s="54" t="s">
        <v>35</v>
      </c>
      <c r="H599" s="74">
        <v>285</v>
      </c>
      <c r="I599" s="52" t="s">
        <v>38</v>
      </c>
      <c r="J599" s="52"/>
    </row>
    <row r="600" spans="1:10" ht="16.5" thickBot="1">
      <c r="A600" s="186" t="s">
        <v>345</v>
      </c>
      <c r="B600" s="187"/>
      <c r="C600" s="187"/>
      <c r="D600" s="188"/>
      <c r="E600" s="157"/>
      <c r="F600" s="158"/>
      <c r="G600" s="54" t="s">
        <v>36</v>
      </c>
      <c r="H600" s="69">
        <v>1</v>
      </c>
      <c r="I600" s="61" t="s">
        <v>49</v>
      </c>
      <c r="J600" s="52"/>
    </row>
    <row r="601" spans="1:10">
      <c r="A601" s="204" t="s">
        <v>346</v>
      </c>
      <c r="B601" s="205"/>
      <c r="C601" s="205"/>
      <c r="D601" s="206" t="s">
        <v>33</v>
      </c>
      <c r="E601" s="155"/>
      <c r="F601" s="156"/>
      <c r="G601" s="78" t="s">
        <v>124</v>
      </c>
      <c r="H601" s="69">
        <v>1</v>
      </c>
      <c r="I601" s="61" t="s">
        <v>48</v>
      </c>
      <c r="J601" s="52"/>
    </row>
    <row r="602" spans="1:10" ht="16.5" thickBot="1">
      <c r="A602" s="186" t="s">
        <v>345</v>
      </c>
      <c r="B602" s="187"/>
      <c r="C602" s="187"/>
      <c r="D602" s="188"/>
      <c r="E602" s="169"/>
      <c r="F602" s="170"/>
      <c r="G602" s="54" t="s">
        <v>37</v>
      </c>
      <c r="H602" s="69">
        <v>1</v>
      </c>
      <c r="I602" s="52"/>
      <c r="J602" s="52"/>
    </row>
    <row r="603" spans="1:10">
      <c r="A603" s="52"/>
      <c r="B603" s="52"/>
      <c r="C603" s="54"/>
      <c r="D603" s="54" t="s">
        <v>39</v>
      </c>
      <c r="E603" s="153"/>
      <c r="F603" s="154"/>
      <c r="G603" s="54"/>
      <c r="H603" s="52"/>
      <c r="I603" s="52"/>
      <c r="J603" s="81" t="s">
        <v>55</v>
      </c>
    </row>
    <row r="604" spans="1:10" ht="18.75">
      <c r="A604" s="52"/>
      <c r="B604" s="52"/>
      <c r="C604" s="54"/>
      <c r="D604" s="54" t="s">
        <v>40</v>
      </c>
      <c r="E604" s="74"/>
      <c r="F604" s="52" t="s">
        <v>302</v>
      </c>
      <c r="G604" s="52"/>
      <c r="H604" s="52"/>
      <c r="I604" s="52"/>
      <c r="J604" s="52"/>
    </row>
    <row r="605" spans="1:10">
      <c r="A605" s="52"/>
      <c r="B605" s="52"/>
      <c r="C605" s="54"/>
      <c r="D605" s="54" t="s">
        <v>43</v>
      </c>
      <c r="E605" s="69"/>
      <c r="F605" s="61" t="s">
        <v>47</v>
      </c>
      <c r="G605" s="52"/>
      <c r="H605" s="52"/>
      <c r="I605" s="52"/>
      <c r="J605" s="52"/>
    </row>
    <row r="606" spans="1:10">
      <c r="A606" s="52"/>
      <c r="B606" s="52"/>
      <c r="C606" s="54"/>
      <c r="D606" s="54" t="s">
        <v>120</v>
      </c>
      <c r="E606" s="74"/>
      <c r="F606" s="52" t="s">
        <v>44</v>
      </c>
      <c r="G606" s="79"/>
      <c r="H606" s="52"/>
      <c r="I606" s="72"/>
      <c r="J606" s="52"/>
    </row>
    <row r="607" spans="1:10" ht="19.5" thickBot="1">
      <c r="A607" s="52"/>
      <c r="B607" s="52"/>
      <c r="C607" s="54"/>
      <c r="D607" s="54" t="s">
        <v>42</v>
      </c>
      <c r="E607" s="159"/>
      <c r="F607" s="52" t="s">
        <v>30</v>
      </c>
      <c r="G607" s="79"/>
      <c r="H607" s="52"/>
      <c r="I607" s="72"/>
      <c r="J607" s="52"/>
    </row>
    <row r="608" spans="1:10">
      <c r="A608" s="189" t="s">
        <v>347</v>
      </c>
      <c r="B608" s="190"/>
      <c r="C608" s="190"/>
      <c r="D608" s="190"/>
      <c r="E608" s="171"/>
      <c r="F608" s="172" t="s">
        <v>46</v>
      </c>
      <c r="G608" s="52"/>
      <c r="H608" s="52"/>
      <c r="I608" s="52"/>
      <c r="J608" s="52"/>
    </row>
    <row r="609" spans="1:10" ht="16.5" thickBot="1">
      <c r="A609" s="191" t="s">
        <v>348</v>
      </c>
      <c r="B609" s="192"/>
      <c r="C609" s="192"/>
      <c r="D609" s="192"/>
      <c r="E609" s="161"/>
      <c r="F609" s="162"/>
      <c r="G609" s="52"/>
      <c r="H609" s="52"/>
      <c r="I609" s="52"/>
      <c r="J609" s="52"/>
    </row>
    <row r="610" spans="1:10">
      <c r="A610" s="173"/>
      <c r="B610" s="174"/>
      <c r="C610" s="175"/>
      <c r="D610" s="175" t="s">
        <v>41</v>
      </c>
      <c r="E610" s="171"/>
      <c r="F610" s="160" t="s">
        <v>45</v>
      </c>
      <c r="G610" s="52"/>
      <c r="H610" s="52"/>
      <c r="I610" s="52"/>
      <c r="J610" s="52"/>
    </row>
    <row r="611" spans="1:10">
      <c r="A611" s="193" t="s">
        <v>349</v>
      </c>
      <c r="B611" s="194"/>
      <c r="C611" s="194"/>
      <c r="D611" s="194"/>
      <c r="E611" s="55"/>
      <c r="F611" s="165"/>
      <c r="G611" s="52"/>
      <c r="H611" s="52"/>
      <c r="I611" s="52"/>
      <c r="J611" s="52"/>
    </row>
    <row r="612" spans="1:10" ht="16.5" thickBot="1">
      <c r="A612" s="195" t="s">
        <v>345</v>
      </c>
      <c r="B612" s="196"/>
      <c r="C612" s="196"/>
      <c r="D612" s="196"/>
      <c r="E612" s="166"/>
      <c r="F612" s="162"/>
      <c r="G612" s="52"/>
      <c r="H612" s="52"/>
      <c r="I612" s="52"/>
      <c r="J612" s="52"/>
    </row>
    <row r="613" spans="1:10">
      <c r="A613" s="52"/>
      <c r="B613" s="52"/>
      <c r="C613" s="52"/>
      <c r="D613" s="52"/>
      <c r="E613" s="52"/>
      <c r="F613" s="52"/>
      <c r="G613" s="52"/>
      <c r="H613" s="52"/>
      <c r="I613" s="52"/>
      <c r="J613" s="52"/>
    </row>
    <row r="614" spans="1:10">
      <c r="A614" s="53" t="s">
        <v>267</v>
      </c>
      <c r="B614" s="52"/>
      <c r="C614" s="52"/>
      <c r="D614" s="52"/>
      <c r="E614" s="52"/>
      <c r="F614" s="52"/>
      <c r="G614" s="52"/>
      <c r="H614" s="52"/>
      <c r="I614" s="52"/>
      <c r="J614" s="52"/>
    </row>
    <row r="615" spans="1:10">
      <c r="A615" s="52"/>
      <c r="B615" s="52"/>
      <c r="C615" s="54"/>
      <c r="D615" s="54" t="s">
        <v>50</v>
      </c>
      <c r="E615" s="55" t="s">
        <v>256</v>
      </c>
      <c r="F615" s="57"/>
      <c r="G615" s="52"/>
      <c r="H615" s="52"/>
      <c r="I615" s="52"/>
      <c r="J615" s="52"/>
    </row>
    <row r="616" spans="1:10">
      <c r="A616" s="52"/>
      <c r="B616" s="52"/>
      <c r="C616" s="54"/>
      <c r="D616" s="54" t="s">
        <v>51</v>
      </c>
      <c r="E616" s="74">
        <v>1000</v>
      </c>
      <c r="F616" s="52"/>
      <c r="G616" s="52"/>
      <c r="H616" s="52"/>
      <c r="I616" s="52"/>
      <c r="J616" s="52"/>
    </row>
    <row r="617" spans="1:10">
      <c r="A617" s="52"/>
      <c r="B617" s="52"/>
      <c r="C617" s="54"/>
      <c r="D617" s="54" t="s">
        <v>53</v>
      </c>
      <c r="E617" s="69">
        <v>1</v>
      </c>
      <c r="F617" s="61" t="s">
        <v>301</v>
      </c>
      <c r="G617" s="52"/>
      <c r="H617" s="52"/>
      <c r="I617" s="52"/>
      <c r="J617" s="52"/>
    </row>
    <row r="618" spans="1:10">
      <c r="A618" s="52"/>
      <c r="B618" s="52"/>
      <c r="C618" s="54"/>
      <c r="D618" s="54" t="s">
        <v>52</v>
      </c>
      <c r="E618" s="69">
        <v>1</v>
      </c>
      <c r="F618" s="61" t="s">
        <v>54</v>
      </c>
      <c r="G618" s="52"/>
      <c r="H618" s="52"/>
      <c r="I618" s="52"/>
      <c r="J618" s="52"/>
    </row>
  </sheetData>
  <mergeCells count="257">
    <mergeCell ref="C269:E269"/>
    <mergeCell ref="C270:E270"/>
    <mergeCell ref="C147:E147"/>
    <mergeCell ref="C207:E207"/>
    <mergeCell ref="C208:E208"/>
    <mergeCell ref="C209:E209"/>
    <mergeCell ref="C210:E210"/>
    <mergeCell ref="C213:E213"/>
    <mergeCell ref="C214:E214"/>
    <mergeCell ref="C215:E215"/>
    <mergeCell ref="C216:E216"/>
    <mergeCell ref="A167:D167"/>
    <mergeCell ref="A173:D173"/>
    <mergeCell ref="A174:D174"/>
    <mergeCell ref="A175:D175"/>
    <mergeCell ref="A176:D176"/>
    <mergeCell ref="A177:D177"/>
    <mergeCell ref="C152:E152"/>
    <mergeCell ref="C153:E153"/>
    <mergeCell ref="C154:E154"/>
    <mergeCell ref="C155:J155"/>
    <mergeCell ref="A164:D164"/>
    <mergeCell ref="A165:D165"/>
    <mergeCell ref="A166:D166"/>
    <mergeCell ref="C385:E385"/>
    <mergeCell ref="A1:J1"/>
    <mergeCell ref="C15:E15"/>
    <mergeCell ref="F15:H15"/>
    <mergeCell ref="C16:E16"/>
    <mergeCell ref="C17:E17"/>
    <mergeCell ref="C18:E18"/>
    <mergeCell ref="C19:E19"/>
    <mergeCell ref="C24:E24"/>
    <mergeCell ref="F24:H24"/>
    <mergeCell ref="C25:E25"/>
    <mergeCell ref="C26:E26"/>
    <mergeCell ref="C74:E74"/>
    <mergeCell ref="F74:H74"/>
    <mergeCell ref="C75:E75"/>
    <mergeCell ref="C90:E90"/>
    <mergeCell ref="C91:E91"/>
    <mergeCell ref="C92:E92"/>
    <mergeCell ref="C93:E93"/>
    <mergeCell ref="C94:E94"/>
    <mergeCell ref="E115:F115"/>
    <mergeCell ref="C143:E143"/>
    <mergeCell ref="F143:H143"/>
    <mergeCell ref="C144:E144"/>
    <mergeCell ref="C27:E27"/>
    <mergeCell ref="C28:E28"/>
    <mergeCell ref="C31:E31"/>
    <mergeCell ref="C32:E32"/>
    <mergeCell ref="C33:E33"/>
    <mergeCell ref="C34:E34"/>
    <mergeCell ref="C35:E35"/>
    <mergeCell ref="H52:I52"/>
    <mergeCell ref="A60:J60"/>
    <mergeCell ref="E116:F116"/>
    <mergeCell ref="E117:F117"/>
    <mergeCell ref="C76:E76"/>
    <mergeCell ref="C77:E77"/>
    <mergeCell ref="C78:E78"/>
    <mergeCell ref="C83:E83"/>
    <mergeCell ref="F83:H83"/>
    <mergeCell ref="C84:E84"/>
    <mergeCell ref="C85:E85"/>
    <mergeCell ref="C86:E86"/>
    <mergeCell ref="C87:E87"/>
    <mergeCell ref="A122:J122"/>
    <mergeCell ref="C135:E135"/>
    <mergeCell ref="F135:H135"/>
    <mergeCell ref="C136:E136"/>
    <mergeCell ref="C137:E137"/>
    <mergeCell ref="C138:E138"/>
    <mergeCell ref="C139:E139"/>
    <mergeCell ref="C150:E150"/>
    <mergeCell ref="C151:E151"/>
    <mergeCell ref="C145:E145"/>
    <mergeCell ref="C146:E146"/>
    <mergeCell ref="A185:J185"/>
    <mergeCell ref="C198:E198"/>
    <mergeCell ref="F198:H198"/>
    <mergeCell ref="C199:E199"/>
    <mergeCell ref="C200:E200"/>
    <mergeCell ref="C201:E201"/>
    <mergeCell ref="C202:E202"/>
    <mergeCell ref="C206:E206"/>
    <mergeCell ref="F206:H206"/>
    <mergeCell ref="C217:E217"/>
    <mergeCell ref="C218:J218"/>
    <mergeCell ref="A227:D227"/>
    <mergeCell ref="A228:D228"/>
    <mergeCell ref="A229:D229"/>
    <mergeCell ref="A230:D230"/>
    <mergeCell ref="A236:D236"/>
    <mergeCell ref="A237:D237"/>
    <mergeCell ref="A239:D239"/>
    <mergeCell ref="A240:D240"/>
    <mergeCell ref="A247:J247"/>
    <mergeCell ref="C260:E260"/>
    <mergeCell ref="F260:H260"/>
    <mergeCell ref="C261:E261"/>
    <mergeCell ref="C262:E262"/>
    <mergeCell ref="C263:E263"/>
    <mergeCell ref="C264:E264"/>
    <mergeCell ref="C268:E268"/>
    <mergeCell ref="F268:H268"/>
    <mergeCell ref="C271:E271"/>
    <mergeCell ref="C272:E272"/>
    <mergeCell ref="C275:E275"/>
    <mergeCell ref="C276:E276"/>
    <mergeCell ref="C277:E277"/>
    <mergeCell ref="C278:E278"/>
    <mergeCell ref="C279:E279"/>
    <mergeCell ref="C280:J280"/>
    <mergeCell ref="A289:D289"/>
    <mergeCell ref="A290:D290"/>
    <mergeCell ref="A291:D291"/>
    <mergeCell ref="A292:D292"/>
    <mergeCell ref="A298:D298"/>
    <mergeCell ref="A299:D299"/>
    <mergeCell ref="A301:D301"/>
    <mergeCell ref="A302:D302"/>
    <mergeCell ref="A309:J309"/>
    <mergeCell ref="C322:E322"/>
    <mergeCell ref="F322:H322"/>
    <mergeCell ref="C323:E323"/>
    <mergeCell ref="C324:E324"/>
    <mergeCell ref="C325:E325"/>
    <mergeCell ref="C326:E326"/>
    <mergeCell ref="C330:E330"/>
    <mergeCell ref="F330:H330"/>
    <mergeCell ref="C331:E331"/>
    <mergeCell ref="C332:E332"/>
    <mergeCell ref="C333:E333"/>
    <mergeCell ref="C334:E334"/>
    <mergeCell ref="C337:E337"/>
    <mergeCell ref="C338:E338"/>
    <mergeCell ref="C339:E339"/>
    <mergeCell ref="C340:E340"/>
    <mergeCell ref="C341:E341"/>
    <mergeCell ref="C342:J342"/>
    <mergeCell ref="A351:D351"/>
    <mergeCell ref="A352:D352"/>
    <mergeCell ref="A353:D353"/>
    <mergeCell ref="A354:D354"/>
    <mergeCell ref="A360:D360"/>
    <mergeCell ref="A361:D361"/>
    <mergeCell ref="A363:D363"/>
    <mergeCell ref="A364:D364"/>
    <mergeCell ref="A371:J371"/>
    <mergeCell ref="C384:E384"/>
    <mergeCell ref="F384:H384"/>
    <mergeCell ref="C386:E386"/>
    <mergeCell ref="C387:E387"/>
    <mergeCell ref="C388:E388"/>
    <mergeCell ref="C392:E392"/>
    <mergeCell ref="F392:H392"/>
    <mergeCell ref="C393:E393"/>
    <mergeCell ref="C394:E394"/>
    <mergeCell ref="C395:E395"/>
    <mergeCell ref="C396:E396"/>
    <mergeCell ref="C399:E399"/>
    <mergeCell ref="C400:E400"/>
    <mergeCell ref="C401:E401"/>
    <mergeCell ref="C402:E402"/>
    <mergeCell ref="C403:E403"/>
    <mergeCell ref="C404:J404"/>
    <mergeCell ref="A413:D413"/>
    <mergeCell ref="A414:D414"/>
    <mergeCell ref="A415:D415"/>
    <mergeCell ref="A416:D416"/>
    <mergeCell ref="A422:D422"/>
    <mergeCell ref="A423:D423"/>
    <mergeCell ref="A425:D425"/>
    <mergeCell ref="A426:D426"/>
    <mergeCell ref="A433:J433"/>
    <mergeCell ref="C446:E446"/>
    <mergeCell ref="F446:H446"/>
    <mergeCell ref="C447:E447"/>
    <mergeCell ref="C448:E448"/>
    <mergeCell ref="C449:E449"/>
    <mergeCell ref="C450:E450"/>
    <mergeCell ref="C454:E454"/>
    <mergeCell ref="F454:H454"/>
    <mergeCell ref="C455:E455"/>
    <mergeCell ref="C456:E456"/>
    <mergeCell ref="C457:E457"/>
    <mergeCell ref="C458:E458"/>
    <mergeCell ref="C461:E461"/>
    <mergeCell ref="C462:E462"/>
    <mergeCell ref="C463:E463"/>
    <mergeCell ref="C464:E464"/>
    <mergeCell ref="C465:E465"/>
    <mergeCell ref="C466:J466"/>
    <mergeCell ref="A475:D475"/>
    <mergeCell ref="A476:D476"/>
    <mergeCell ref="A477:D477"/>
    <mergeCell ref="A478:D478"/>
    <mergeCell ref="A484:D484"/>
    <mergeCell ref="A485:D485"/>
    <mergeCell ref="A487:D487"/>
    <mergeCell ref="A488:D488"/>
    <mergeCell ref="A495:J495"/>
    <mergeCell ref="C508:E508"/>
    <mergeCell ref="F508:H508"/>
    <mergeCell ref="C509:E509"/>
    <mergeCell ref="C510:E510"/>
    <mergeCell ref="C511:E511"/>
    <mergeCell ref="C512:E512"/>
    <mergeCell ref="C516:E516"/>
    <mergeCell ref="F516:H516"/>
    <mergeCell ref="C517:E517"/>
    <mergeCell ref="C518:E518"/>
    <mergeCell ref="C519:E519"/>
    <mergeCell ref="C520:E520"/>
    <mergeCell ref="C523:E523"/>
    <mergeCell ref="C524:E524"/>
    <mergeCell ref="C525:E525"/>
    <mergeCell ref="C526:E526"/>
    <mergeCell ref="C527:E527"/>
    <mergeCell ref="C528:J528"/>
    <mergeCell ref="A537:D537"/>
    <mergeCell ref="A538:D538"/>
    <mergeCell ref="A539:D539"/>
    <mergeCell ref="A540:D540"/>
    <mergeCell ref="A546:D546"/>
    <mergeCell ref="A547:D547"/>
    <mergeCell ref="A549:D549"/>
    <mergeCell ref="A550:D550"/>
    <mergeCell ref="A557:J557"/>
    <mergeCell ref="C570:E570"/>
    <mergeCell ref="F570:H570"/>
    <mergeCell ref="C571:E571"/>
    <mergeCell ref="C572:E572"/>
    <mergeCell ref="C573:E573"/>
    <mergeCell ref="C574:E574"/>
    <mergeCell ref="C578:E578"/>
    <mergeCell ref="F578:H578"/>
    <mergeCell ref="C579:E579"/>
    <mergeCell ref="C580:E580"/>
    <mergeCell ref="C581:E581"/>
    <mergeCell ref="C582:E582"/>
    <mergeCell ref="A602:D602"/>
    <mergeCell ref="A608:D608"/>
    <mergeCell ref="A609:D609"/>
    <mergeCell ref="A611:D611"/>
    <mergeCell ref="A612:D612"/>
    <mergeCell ref="C585:E585"/>
    <mergeCell ref="C586:E586"/>
    <mergeCell ref="C587:E587"/>
    <mergeCell ref="C588:E588"/>
    <mergeCell ref="C589:E589"/>
    <mergeCell ref="C590:J590"/>
    <mergeCell ref="A599:D599"/>
    <mergeCell ref="A600:D600"/>
    <mergeCell ref="A601:D601"/>
  </mergeCells>
  <phoneticPr fontId="2"/>
  <dataValidations count="7">
    <dataValidation type="list" allowBlank="1" showInputMessage="1" showErrorMessage="1" error="Please enter &quot;1&quot; or &quot;2&quot;." sqref="G46:G47 E617:E618 E170 G105:G106 E182:E183 E245:E246 E233 E307:E308 E357 E369:E370 E295 E431:E432 E419 E493:E494 E543 E555:E556 E605 E481">
      <formula1>"1,2"</formula1>
    </dataValidation>
    <dataValidation type="list" allowBlank="1" showInputMessage="1" showErrorMessage="1" error="Please enter &quot;1&quot; or &quot;0&quot;." sqref="G48:G49 E610 E175 G107:G108 E238 E362 H415 E300 H477 E424 H539 E548 H601 E486">
      <formula1>"1,0"</formula1>
    </dataValidation>
    <dataValidation type="list" allowBlank="1" showInputMessage="1" showErrorMessage="1" error="Please enter &quot;1&quot; or &quot;9&quot;." sqref="E173 E608 E236 E360 E298 E422 E546 E484">
      <formula1>"1,9"</formula1>
    </dataValidation>
    <dataValidation type="list" allowBlank="1" showInputMessage="1" showErrorMessage="1" error="Please enter &quot;1&quot;, &quot;2&quot;, or &quot;9&quot;." prompt="Ion_chromatography:1_x000a_Spectrophotmetry:2_x000a_Others:9_x000a_" sqref="E157">
      <formula1>"1,2,9"</formula1>
    </dataValidation>
    <dataValidation type="list" allowBlank="1" showInputMessage="1" showErrorMessage="1" error="Please enter &quot;1&quot;, &quot;2&quot;, or &quot;9&quot;." sqref="E220 E282 H416 H478 H540 H602">
      <formula1>"1,2,9"</formula1>
    </dataValidation>
    <dataValidation type="list" allowBlank="1" showInputMessage="1" showErrorMessage="1" error="Please enter &quot;1&quot;, &quot;2&quot;, &quot;3&quot;, or &quot;9&quot;." sqref="E344 E406 E468 E530 E592">
      <formula1>"1,2,3,9"</formula1>
    </dataValidation>
    <dataValidation type="list" allowBlank="1" showInputMessage="1" showErrorMessage="1" error="Please enter &quot;1&quot;, &quot;2&quot;, or &quot;3&quot;." sqref="H414 H476 H538 H600">
      <formula1>"1,2,3"</formula1>
    </dataValidation>
  </dataValidations>
  <pageMargins left="0.7" right="0.7" top="0.75" bottom="0.75" header="0.3" footer="0.3"/>
  <pageSetup paperSize="9" scale="72" orientation="portrait" r:id="rId1"/>
  <rowBreaks count="9" manualBreakCount="9">
    <brk id="59" max="16383" man="1"/>
    <brk id="121" max="16383" man="1"/>
    <brk id="184" max="16383" man="1"/>
    <brk id="246" max="16383" man="1"/>
    <brk id="308" max="16383" man="1"/>
    <brk id="370" max="16383" man="1"/>
    <brk id="432" max="16383" man="1"/>
    <brk id="494" max="16383" man="1"/>
    <brk id="5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0.39997558519241921"/>
  </sheetPr>
  <dimension ref="A1:O28"/>
  <sheetViews>
    <sheetView topLeftCell="A19" zoomScaleNormal="100" zoomScaleSheetLayoutView="100" workbookViewId="0">
      <selection activeCell="I18" sqref="I18"/>
    </sheetView>
  </sheetViews>
  <sheetFormatPr defaultRowHeight="15"/>
  <cols>
    <col min="1" max="1" width="2.625" style="20" customWidth="1"/>
    <col min="2" max="2" width="12.125" style="20" customWidth="1"/>
    <col min="3" max="14" width="9.625" style="20" customWidth="1"/>
    <col min="15" max="15" width="2.625" style="20" customWidth="1"/>
    <col min="16" max="16384" width="9" style="20"/>
  </cols>
  <sheetData>
    <row r="1" spans="1:15" ht="18.75">
      <c r="A1" s="211" t="s">
        <v>275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1"/>
    </row>
    <row r="3" spans="1:15">
      <c r="A3" s="23" t="s">
        <v>304</v>
      </c>
      <c r="B3" s="21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1"/>
    </row>
    <row r="4" spans="1:15">
      <c r="A4" s="23"/>
      <c r="B4" s="21"/>
      <c r="C4" s="25" t="s">
        <v>268</v>
      </c>
      <c r="D4" s="97" t="s">
        <v>436</v>
      </c>
      <c r="E4" s="26"/>
      <c r="F4" s="27"/>
      <c r="G4" s="24"/>
      <c r="H4" s="24"/>
      <c r="I4" s="24"/>
      <c r="J4" s="24"/>
      <c r="K4" s="24"/>
      <c r="L4" s="24"/>
      <c r="M4" s="24"/>
      <c r="N4" s="24"/>
      <c r="O4" s="21"/>
    </row>
    <row r="5" spans="1:15">
      <c r="A5" s="21"/>
      <c r="B5" s="21"/>
      <c r="C5" s="25" t="s">
        <v>110</v>
      </c>
      <c r="D5" s="2" t="s">
        <v>437</v>
      </c>
      <c r="E5" s="26"/>
      <c r="F5" s="26"/>
      <c r="G5" s="26"/>
      <c r="H5" s="26"/>
      <c r="I5" s="26"/>
      <c r="J5" s="26"/>
      <c r="K5" s="26"/>
      <c r="L5" s="27"/>
      <c r="M5" s="21"/>
      <c r="N5" s="24"/>
      <c r="O5" s="21"/>
    </row>
    <row r="6" spans="1:15">
      <c r="A6" s="21"/>
      <c r="B6" s="21"/>
      <c r="C6" s="25" t="s">
        <v>303</v>
      </c>
      <c r="D6" s="2" t="s">
        <v>438</v>
      </c>
      <c r="E6" s="26"/>
      <c r="F6" s="26"/>
      <c r="G6" s="26"/>
      <c r="H6" s="26"/>
      <c r="I6" s="26"/>
      <c r="J6" s="26"/>
      <c r="K6" s="26"/>
      <c r="L6" s="27"/>
      <c r="M6" s="21"/>
      <c r="N6" s="24"/>
      <c r="O6" s="21"/>
    </row>
    <row r="7" spans="1:15">
      <c r="A7" s="21"/>
      <c r="B7" s="21"/>
      <c r="C7" s="25" t="s">
        <v>111</v>
      </c>
      <c r="D7" s="3" t="s">
        <v>439</v>
      </c>
      <c r="E7" s="28"/>
      <c r="F7" s="28"/>
      <c r="G7" s="98"/>
      <c r="H7" s="24"/>
      <c r="I7" s="24"/>
      <c r="J7" s="24"/>
      <c r="K7" s="24"/>
      <c r="L7" s="24"/>
      <c r="M7" s="21"/>
      <c r="N7" s="24"/>
      <c r="O7" s="21"/>
    </row>
    <row r="8" spans="1:15">
      <c r="A8" s="21"/>
      <c r="B8" s="21"/>
      <c r="C8" s="25" t="s">
        <v>269</v>
      </c>
      <c r="D8" s="180" t="s">
        <v>440</v>
      </c>
      <c r="E8" s="26"/>
      <c r="F8" s="27"/>
      <c r="G8" s="30"/>
      <c r="H8" s="24"/>
      <c r="I8" s="24"/>
      <c r="J8" s="24"/>
      <c r="K8" s="24"/>
      <c r="L8" s="24"/>
      <c r="M8" s="21"/>
      <c r="N8" s="24"/>
      <c r="O8" s="21"/>
    </row>
    <row r="9" spans="1:15">
      <c r="A9" s="21"/>
      <c r="B9" s="21"/>
      <c r="C9" s="21"/>
      <c r="D9" s="29"/>
      <c r="E9" s="30"/>
      <c r="F9" s="30"/>
      <c r="G9" s="30"/>
      <c r="H9" s="24"/>
      <c r="I9" s="30"/>
      <c r="J9" s="24"/>
      <c r="K9" s="24"/>
      <c r="L9" s="24"/>
      <c r="M9" s="24"/>
      <c r="N9" s="24"/>
      <c r="O9" s="21"/>
    </row>
    <row r="10" spans="1:15">
      <c r="A10" s="23" t="s">
        <v>95</v>
      </c>
      <c r="B10" s="21"/>
      <c r="C10" s="24"/>
      <c r="D10" s="24"/>
      <c r="E10" s="21"/>
      <c r="F10" s="24"/>
      <c r="G10" s="24"/>
      <c r="H10" s="24"/>
      <c r="I10" s="24"/>
      <c r="J10" s="24"/>
      <c r="K10" s="24"/>
      <c r="L10" s="24"/>
      <c r="M10" s="24"/>
      <c r="N10" s="24"/>
      <c r="O10" s="21"/>
    </row>
    <row r="11" spans="1:15" ht="16.5" customHeight="1">
      <c r="A11" s="21"/>
      <c r="B11" s="217" t="s">
        <v>342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"/>
    </row>
    <row r="12" spans="1:15">
      <c r="A12" s="21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"/>
    </row>
    <row r="13" spans="1:15" ht="18">
      <c r="A13" s="21"/>
      <c r="B13" s="148" t="s">
        <v>340</v>
      </c>
      <c r="C13" s="31" t="s">
        <v>16</v>
      </c>
      <c r="D13" s="32" t="s">
        <v>81</v>
      </c>
      <c r="E13" s="33" t="s">
        <v>112</v>
      </c>
      <c r="F13" s="32" t="s">
        <v>113</v>
      </c>
      <c r="G13" s="32" t="s">
        <v>114</v>
      </c>
      <c r="H13" s="32" t="s">
        <v>119</v>
      </c>
      <c r="I13" s="32" t="s">
        <v>115</v>
      </c>
      <c r="J13" s="33" t="s">
        <v>116</v>
      </c>
      <c r="K13" s="32" t="s">
        <v>117</v>
      </c>
      <c r="L13" s="32" t="s">
        <v>118</v>
      </c>
      <c r="M13" s="32" t="s">
        <v>337</v>
      </c>
      <c r="N13" s="32" t="s">
        <v>338</v>
      </c>
      <c r="O13" s="21"/>
    </row>
    <row r="14" spans="1:15" ht="18" customHeight="1">
      <c r="A14" s="21"/>
      <c r="B14" s="34"/>
      <c r="C14" s="107" t="s">
        <v>82</v>
      </c>
      <c r="D14" s="105" t="s">
        <v>281</v>
      </c>
      <c r="E14" s="108" t="s">
        <v>282</v>
      </c>
      <c r="F14" s="109" t="s">
        <v>282</v>
      </c>
      <c r="G14" s="109" t="s">
        <v>282</v>
      </c>
      <c r="H14" s="109" t="s">
        <v>282</v>
      </c>
      <c r="I14" s="109" t="s">
        <v>282</v>
      </c>
      <c r="J14" s="109" t="s">
        <v>282</v>
      </c>
      <c r="K14" s="109" t="s">
        <v>282</v>
      </c>
      <c r="L14" s="109" t="s">
        <v>282</v>
      </c>
      <c r="M14" s="105" t="s">
        <v>83</v>
      </c>
      <c r="N14" s="105" t="s">
        <v>84</v>
      </c>
      <c r="O14" s="21"/>
    </row>
    <row r="15" spans="1:15" ht="30" customHeight="1">
      <c r="A15" s="21"/>
      <c r="B15" s="35" t="s">
        <v>1</v>
      </c>
      <c r="C15" s="42">
        <f>IF('(4)'!I16&lt;&gt;"",'(4)'!I16,"")</f>
        <v>5.0466666666666669</v>
      </c>
      <c r="D15" s="42">
        <f>IF('(5)'!I16&lt;&gt;"",'(5)'!I16,"")</f>
        <v>2.9166666666666665</v>
      </c>
      <c r="E15" s="90">
        <f>IF('(6)'!I15&lt;&gt;"",'(6)'!I15,"")</f>
        <v>49.633333333333326</v>
      </c>
      <c r="F15" s="90">
        <f>IF('(7)'!I15&lt;&gt;"",'(7)'!I15,"")</f>
        <v>39.066666666666663</v>
      </c>
      <c r="G15" s="90">
        <f>IF('(8)'!I15&lt;&gt;"",'(8)'!I15,"")</f>
        <v>43.333333333333336</v>
      </c>
      <c r="H15" s="90">
        <f>IF('(9)'!I15&lt;&gt;"",'(9)'!I15,"")</f>
        <v>55.366666666666667</v>
      </c>
      <c r="I15" s="90">
        <f>IF('(10)'!I15&lt;&gt;"",'(10)'!I15,"")</f>
        <v>34.233333333333334</v>
      </c>
      <c r="J15" s="90">
        <f>IF('(11)'!I15&lt;&gt;"",'(11)'!I15,"")</f>
        <v>6.5333333333333341</v>
      </c>
      <c r="K15" s="90">
        <f>IF('(12)'!I15&lt;&gt;"",'(12)'!I15,"")</f>
        <v>23.566666666666666</v>
      </c>
      <c r="L15" s="90">
        <f>IF('(13)'!I15&lt;&gt;"",'(13)'!I15,"")</f>
        <v>11.1</v>
      </c>
      <c r="M15" s="90">
        <f>100*((10^(6-C15)+I15+J15+K15*2+L15*2+H15)-(E15*2+F15+G15))/((10^(6-C15)+I15+J15+K15*2+L15*2+H15)+(E15*2+F15+G15))</f>
        <v>-2.0271067727646335</v>
      </c>
      <c r="N15" s="90">
        <f>100*( (349.7*10^(6-C15)+80*2*E15+71.4*F15+76.3*G15+50.1*I15+73.5*J15+59.5*2*K15+53*2*L15+73.5*H15)/10000-D15)/( (349.7*10^(6-C15)+80*2*E15+71.4*F15+76.3*G15+50.1*I15+73.5*J15+59.5*2*K15+53*2*L15+73.5*H15)/10000+D15)</f>
        <v>-3.0803018442740524</v>
      </c>
      <c r="O15" s="21"/>
    </row>
    <row r="16" spans="1:15" ht="30" customHeight="1">
      <c r="A16" s="21"/>
      <c r="B16" s="35" t="s">
        <v>3</v>
      </c>
      <c r="C16" s="42">
        <f>IF('(4)'!I17&lt;&gt;"",'(4)'!I17,"")</f>
        <v>5.0533333333333337</v>
      </c>
      <c r="D16" s="42">
        <f>IF('(5)'!I17&lt;&gt;"",'(5)'!I17,"")</f>
        <v>2.9066666666666667</v>
      </c>
      <c r="E16" s="90">
        <f>IF('(6)'!I16&lt;&gt;"",'(6)'!I16,"")</f>
        <v>49.533333333333331</v>
      </c>
      <c r="F16" s="90">
        <f>IF('(7)'!I16&lt;&gt;"",'(7)'!I16,"")</f>
        <v>38.666666666666664</v>
      </c>
      <c r="G16" s="90">
        <f>IF('(8)'!I16&lt;&gt;"",'(8)'!I16,"")</f>
        <v>43.4</v>
      </c>
      <c r="H16" s="90">
        <f>IF('(9)'!I16&lt;&gt;"",'(9)'!I16,"")</f>
        <v>54.966666666666669</v>
      </c>
      <c r="I16" s="90">
        <f>IF('(10)'!I16&lt;&gt;"",'(10)'!I16,"")</f>
        <v>34.199999999999996</v>
      </c>
      <c r="J16" s="90">
        <f>IF('(11)'!I16&lt;&gt;"",'(11)'!I16,"")</f>
        <v>6.5666666666666673</v>
      </c>
      <c r="K16" s="90">
        <f>IF('(12)'!I16&lt;&gt;"",'(12)'!I16,"")</f>
        <v>23.466666666666669</v>
      </c>
      <c r="L16" s="90">
        <f>IF('(13)'!I16&lt;&gt;"",'(13)'!I16,"")</f>
        <v>10.799999999999999</v>
      </c>
      <c r="M16" s="90">
        <f>100*((10^(6-C16)+I16+J16+K16*2+L16*2+H16)-(E16*2+F16+G16))/((10^(6-C16)+I16+J16+K16*2+L16*2+H16)+(E16*2+F16+G16))</f>
        <v>-2.264623594209183</v>
      </c>
      <c r="N16" s="90">
        <f>100*( (349.7*10^(6-C16)+80*2*E16+71.4*F16+76.3*G16+50.1*I16+73.5*J16+59.5*2*K16+53*2*L16+73.5*H16)/10000-D16)/( (349.7*10^(6-C16)+80*2*E16+71.4*F16+76.3*G16+50.1*I16+73.5*J16+59.5*2*K16+53*2*L16+73.5*H16)/10000+D16)</f>
        <v>-3.2003691809789618</v>
      </c>
      <c r="O16" s="21"/>
    </row>
    <row r="17" spans="1:15" ht="30" customHeight="1" thickBot="1">
      <c r="A17" s="21"/>
      <c r="B17" s="32" t="s">
        <v>5</v>
      </c>
      <c r="C17" s="42">
        <f>IF('(4)'!I18&lt;&gt;"",'(4)'!I18,"")</f>
        <v>5.0566666666666658</v>
      </c>
      <c r="D17" s="42">
        <f>IF('(5)'!I18&lt;&gt;"",'(5)'!I18,"")</f>
        <v>2.91</v>
      </c>
      <c r="E17" s="90">
        <f>IF('(6)'!I17&lt;&gt;"",'(6)'!I17,"")</f>
        <v>49.366666666666674</v>
      </c>
      <c r="F17" s="90">
        <f>IF('(7)'!I17&lt;&gt;"",'(7)'!I17,"")</f>
        <v>38.766666666666666</v>
      </c>
      <c r="G17" s="90">
        <f>IF('(8)'!I17&lt;&gt;"",'(8)'!I17,"")</f>
        <v>43.166666666666664</v>
      </c>
      <c r="H17" s="90">
        <f>IF('(9)'!I17&lt;&gt;"",'(9)'!I17,"")</f>
        <v>55.5</v>
      </c>
      <c r="I17" s="90">
        <f>IF('(10)'!I17&lt;&gt;"",'(10)'!I17,"")</f>
        <v>34.4</v>
      </c>
      <c r="J17" s="90">
        <f>IF('(11)'!I17&lt;&gt;"",'(11)'!I17,"")</f>
        <v>6.4000000000000012</v>
      </c>
      <c r="K17" s="90">
        <f>IF('(12)'!I17&lt;&gt;"",'(12)'!I17,"")</f>
        <v>23.5</v>
      </c>
      <c r="L17" s="90">
        <f>IF('(13)'!I17&lt;&gt;"",'(13)'!I17,"")</f>
        <v>10.866666666666667</v>
      </c>
      <c r="M17" s="90">
        <f>100*((10^(6-C17)+I17+J17+K17*2+L17*2+H17)-(E17*2+F17+G17))/((10^(6-C17)+I17+J17+K17*2+L17*2+H17)+(E17*2+F17+G17))</f>
        <v>-1.9342852421845724</v>
      </c>
      <c r="N17" s="111">
        <f>100*( (349.7*10^(6-C17)+80*2*E17+71.4*F17+76.3*G17+50.1*I17+73.5*J17+59.5*2*K17+53*2*L17+73.5*H17)/10000-D17)/( (349.7*10^(6-C17)+80*2*E17+71.4*F17+76.3*G17+50.1*I17+73.5*J17+59.5*2*K17+53*2*L17+73.5*H17)/10000+D17)</f>
        <v>-3.2813905267333818</v>
      </c>
      <c r="O17" s="21"/>
    </row>
    <row r="18" spans="1:15" ht="30" customHeight="1" thickTop="1" thickBot="1">
      <c r="A18" s="21"/>
      <c r="B18" s="101" t="s">
        <v>101</v>
      </c>
      <c r="C18" s="102">
        <f>IF('(4)'!I19&lt;&gt;"",'(4)'!I19,"")</f>
        <v>5.0522222222222224</v>
      </c>
      <c r="D18" s="102">
        <f>IF('(5)'!I19&lt;&gt;"",'(5)'!I19,"")</f>
        <v>2.9111111111111114</v>
      </c>
      <c r="E18" s="103">
        <f>IF('(6)'!I18&lt;&gt;"",'(6)'!I18,"")</f>
        <v>49.511111111111113</v>
      </c>
      <c r="F18" s="103">
        <f>IF('(7)'!I18&lt;&gt;"",'(7)'!I18,"")</f>
        <v>38.833333333333329</v>
      </c>
      <c r="G18" s="103">
        <f>IF('(8)'!I18&lt;&gt;"",'(8)'!I18,"")</f>
        <v>43.300000000000004</v>
      </c>
      <c r="H18" s="103">
        <f>IF('(9)'!I18&lt;&gt;"",'(9)'!I18,"")</f>
        <v>55.277777777777779</v>
      </c>
      <c r="I18" s="103">
        <f>IF('(10)'!I18&lt;&gt;"",'(10)'!I18,"")</f>
        <v>34.277777777777779</v>
      </c>
      <c r="J18" s="103">
        <f>IF('(11)'!I18&lt;&gt;"",'(11)'!I18,"")</f>
        <v>6.5000000000000009</v>
      </c>
      <c r="K18" s="103">
        <f>IF('(12)'!I18&lt;&gt;"",'(12)'!I18,"")</f>
        <v>23.511111111111109</v>
      </c>
      <c r="L18" s="103">
        <f>IF('(13)'!I18&lt;&gt;"",'(13)'!I18,"")</f>
        <v>10.922222222222222</v>
      </c>
      <c r="M18" s="103">
        <f>100*((10^(6-C18)+I18+J18+K18*2+L18*2+H18)-(E18*2+F18+G18))/((10^(6-C18)+I18+J18+K18*2+L18*2+H18)+(E18*2+F18+G18))</f>
        <v>-2.0753400272979263</v>
      </c>
      <c r="N18" s="103">
        <f>100*( (349.7*10^(6-C18)+80*2*E18+71.4*F18+76.3*G18+50.1*I18+73.5*J18+59.5*2*K18+53*2*L18+73.5*H18)/10000-D18)/( (349.7*10^(6-C18)+80*2*E18+71.4*F18+76.3*G18+50.1*I18+73.5*J18+59.5*2*K18+53*2*L18+73.5*H18)/10000+D18)</f>
        <v>-3.1874611042734711</v>
      </c>
      <c r="O18" s="21"/>
    </row>
    <row r="19" spans="1:15" ht="30" customHeight="1" thickTop="1">
      <c r="A19" s="21"/>
      <c r="B19" s="36" t="s">
        <v>328</v>
      </c>
      <c r="C19" s="145">
        <f>IF('(4)'!F35&lt;&gt;"",'(4)'!F35,"")</f>
        <v>6.25</v>
      </c>
      <c r="D19" s="145">
        <f>IF('(5)'!F35&lt;&gt;"",'(5)'!F35,"")</f>
        <v>0.01</v>
      </c>
      <c r="E19" s="145">
        <f>IF('(6)'!F33&lt;&gt;"",'(6)'!F33,"")</f>
        <v>2.8853076092507042E-2</v>
      </c>
      <c r="F19" s="145">
        <f>IF('(7)'!F33&lt;&gt;"",'(7)'!F33,"")</f>
        <v>3.8242646351945839E-2</v>
      </c>
      <c r="G19" s="145">
        <f>IF('(8)'!F33&lt;&gt;"",'(8)'!F33,"")</f>
        <v>3.3541019662496771E-2</v>
      </c>
      <c r="H19" s="145">
        <f>IF('(9)'!F33&lt;&gt;"",'(9)'!F33,"")</f>
        <v>3.8826537316634227E-2</v>
      </c>
      <c r="I19" s="145">
        <f>IF('(10)'!F33&lt;&gt;"",'(10)'!F33,"")</f>
        <v>5.0199601592044646E-2</v>
      </c>
      <c r="J19" s="145">
        <f>IF('(11)'!F33&lt;&gt;"",'(11)'!F33,"")</f>
        <v>3.1104662029991612E-2</v>
      </c>
      <c r="K19" s="145">
        <f>IF('(12)'!F33&lt;&gt;"",'(12)'!F33,"")</f>
        <v>6.9874888193112633E-2</v>
      </c>
      <c r="L19" s="145">
        <f>IF('(13)'!F33&lt;&gt;"",'(13)'!F33,"")</f>
        <v>5.7510868538042492E-2</v>
      </c>
      <c r="M19" s="37"/>
      <c r="N19" s="37"/>
      <c r="O19" s="21"/>
    </row>
    <row r="20" spans="1:15" ht="13.5" customHeight="1">
      <c r="A20" s="21"/>
      <c r="B20" s="3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1"/>
    </row>
    <row r="21" spans="1:15" ht="18">
      <c r="A21" s="21"/>
      <c r="B21" s="148" t="s">
        <v>341</v>
      </c>
      <c r="C21" s="31" t="s">
        <v>16</v>
      </c>
      <c r="D21" s="32" t="s">
        <v>81</v>
      </c>
      <c r="E21" s="33" t="s">
        <v>112</v>
      </c>
      <c r="F21" s="32" t="s">
        <v>113</v>
      </c>
      <c r="G21" s="32" t="s">
        <v>114</v>
      </c>
      <c r="H21" s="32" t="s">
        <v>119</v>
      </c>
      <c r="I21" s="32" t="s">
        <v>115</v>
      </c>
      <c r="J21" s="33" t="s">
        <v>116</v>
      </c>
      <c r="K21" s="32" t="s">
        <v>117</v>
      </c>
      <c r="L21" s="32" t="s">
        <v>118</v>
      </c>
      <c r="M21" s="32" t="s">
        <v>337</v>
      </c>
      <c r="N21" s="32" t="s">
        <v>338</v>
      </c>
      <c r="O21" s="21"/>
    </row>
    <row r="22" spans="1:15" ht="18" customHeight="1">
      <c r="A22" s="21"/>
      <c r="B22" s="34"/>
      <c r="C22" s="107" t="s">
        <v>82</v>
      </c>
      <c r="D22" s="105" t="s">
        <v>281</v>
      </c>
      <c r="E22" s="108" t="s">
        <v>282</v>
      </c>
      <c r="F22" s="109" t="s">
        <v>282</v>
      </c>
      <c r="G22" s="109" t="s">
        <v>282</v>
      </c>
      <c r="H22" s="109" t="s">
        <v>282</v>
      </c>
      <c r="I22" s="109" t="s">
        <v>282</v>
      </c>
      <c r="J22" s="109" t="s">
        <v>282</v>
      </c>
      <c r="K22" s="109" t="s">
        <v>282</v>
      </c>
      <c r="L22" s="109" t="s">
        <v>282</v>
      </c>
      <c r="M22" s="105" t="s">
        <v>83</v>
      </c>
      <c r="N22" s="105" t="s">
        <v>84</v>
      </c>
      <c r="O22" s="21"/>
    </row>
    <row r="23" spans="1:15" ht="30" customHeight="1">
      <c r="A23" s="21"/>
      <c r="B23" s="35" t="s">
        <v>12</v>
      </c>
      <c r="C23" s="42">
        <f>IF('(4)'!I25&lt;&gt;"",'(4)'!I25,"")</f>
        <v>5.4899999999999993</v>
      </c>
      <c r="D23" s="42">
        <f>IF('(5)'!I25&lt;&gt;"",'(5)'!I25,"")</f>
        <v>1.1866666666666665</v>
      </c>
      <c r="E23" s="90">
        <f>IF('(6)'!I23&lt;&gt;"",'(6)'!I23,"")</f>
        <v>19.966666666666669</v>
      </c>
      <c r="F23" s="90">
        <f>IF('(7)'!I23&lt;&gt;"",'(7)'!I23,"")</f>
        <v>13.233333333333334</v>
      </c>
      <c r="G23" s="90">
        <f>IF('(8)'!I23&lt;&gt;"",'(8)'!I23,"")</f>
        <v>18.866666666666664</v>
      </c>
      <c r="H23" s="90">
        <f>IF('(9)'!I23&lt;&gt;"",'(9)'!I23,"")</f>
        <v>23.633333333333329</v>
      </c>
      <c r="I23" s="90">
        <f>IF('(10)'!I23&lt;&gt;"",'(10)'!I23,"")</f>
        <v>14.100000000000001</v>
      </c>
      <c r="J23" s="90">
        <f>IF('(11)'!I23&lt;&gt;"",'(11)'!I23,"")</f>
        <v>3.9666666666666663</v>
      </c>
      <c r="K23" s="90">
        <f>IF('(12)'!I23&lt;&gt;"",'(12)'!I23,"")</f>
        <v>8.6666666666666661</v>
      </c>
      <c r="L23" s="90">
        <f>IF('(13)'!I23&lt;&gt;"",'(13)'!I23,"")</f>
        <v>4</v>
      </c>
      <c r="M23" s="90">
        <f>100*((10^(6-C23)+I23+J23+K23*2+L23*2+H23)-(E23*2+F23+G23))/((10^(6-C23)+I23+J23+K23*2+L23*2+H23)+(E23*2+F23+G23))</f>
        <v>-1.2396564719048637</v>
      </c>
      <c r="N23" s="90">
        <f>100*( (349.7*10^(6-C23)+80*2*E23+71.4*F23+76.3*G23+50.1*I23+73.5*J23+59.5*2*K23+53*2*L23+73.5*H23)/10000-D23)/( (349.7*10^(6-C23)+80*2*E23+71.4*F23+76.3*G23+50.1*I23+73.5*J23+59.5*2*K23+53*2*L23+73.5*H23)/10000+D23)</f>
        <v>-4.2413780892103308</v>
      </c>
      <c r="O23" s="21"/>
    </row>
    <row r="24" spans="1:15" ht="30" customHeight="1">
      <c r="A24" s="21"/>
      <c r="B24" s="35" t="s">
        <v>8</v>
      </c>
      <c r="C24" s="42">
        <f>IF('(4)'!I26&lt;&gt;"",'(4)'!I26,"")</f>
        <v>5.4866666666666672</v>
      </c>
      <c r="D24" s="42">
        <f>IF('(5)'!I26&lt;&gt;"",'(5)'!I26,"")</f>
        <v>1.2</v>
      </c>
      <c r="E24" s="90">
        <f>IF('(6)'!I24&lt;&gt;"",'(6)'!I24,"")</f>
        <v>19.933333333333334</v>
      </c>
      <c r="F24" s="90">
        <f>IF('(7)'!I24&lt;&gt;"",'(7)'!I24,"")</f>
        <v>13.299999999999999</v>
      </c>
      <c r="G24" s="90">
        <f>IF('(8)'!I24&lt;&gt;"",'(8)'!I24,"")</f>
        <v>18.5</v>
      </c>
      <c r="H24" s="90">
        <f>IF('(9)'!I24&lt;&gt;"",'(9)'!I24,"")</f>
        <v>23.366666666666664</v>
      </c>
      <c r="I24" s="90">
        <f>IF('(10)'!I24&lt;&gt;"",'(10)'!I24,"")</f>
        <v>14.200000000000001</v>
      </c>
      <c r="J24" s="90">
        <f>IF('(11)'!I24&lt;&gt;"",'(11)'!I24,"")</f>
        <v>4.0666666666666664</v>
      </c>
      <c r="K24" s="90">
        <f>IF('(12)'!I24&lt;&gt;"",'(12)'!I24,"")</f>
        <v>8.5333333333333332</v>
      </c>
      <c r="L24" s="90">
        <f>IF('(13)'!I24&lt;&gt;"",'(13)'!I24,"")</f>
        <v>3.8666666666666667</v>
      </c>
      <c r="M24" s="90">
        <f>100*((10^(6-C24)+I24+J24+K24*2+L24*2+H24)-(E24*2+F24+G24))/((10^(6-C24)+I24+J24+K24*2+L24*2+H24)+(E24*2+F24+G24))</f>
        <v>-1.3953398066477369</v>
      </c>
      <c r="N24" s="90">
        <f>100*( (349.7*10^(6-C24)+80*2*E24+71.4*F24+76.3*G24+50.1*I24+73.5*J24+59.5*2*K24+53*2*L24+73.5*H24)/10000-D24)/( (349.7*10^(6-C24)+80*2*E24+71.4*F24+76.3*G24+50.1*I24+73.5*J24+59.5*2*K24+53*2*L24+73.5*H24)/10000+D24)</f>
        <v>-5.0607201407216023</v>
      </c>
      <c r="O24" s="21"/>
    </row>
    <row r="25" spans="1:15" ht="30" customHeight="1" thickBot="1">
      <c r="A25" s="21"/>
      <c r="B25" s="32" t="s">
        <v>10</v>
      </c>
      <c r="C25" s="42">
        <f>IF('(4)'!I27&lt;&gt;"",'(4)'!I27,"")</f>
        <v>5.4833333333333334</v>
      </c>
      <c r="D25" s="42">
        <f>IF('(5)'!I27&lt;&gt;"",'(5)'!I27,"")</f>
        <v>1.1933333333333331</v>
      </c>
      <c r="E25" s="90">
        <f>IF('(6)'!I25&lt;&gt;"",'(6)'!I25,"")</f>
        <v>19.766666666666666</v>
      </c>
      <c r="F25" s="90">
        <f>IF('(7)'!I25&lt;&gt;"",'(7)'!I25,"")</f>
        <v>13.333333333333334</v>
      </c>
      <c r="G25" s="90">
        <f>IF('(8)'!I25&lt;&gt;"",'(8)'!I25,"")</f>
        <v>18.266666666666669</v>
      </c>
      <c r="H25" s="90">
        <f>IF('(9)'!I25&lt;&gt;"",'(9)'!I25,"")</f>
        <v>23.400000000000002</v>
      </c>
      <c r="I25" s="90">
        <f>IF('(10)'!I25&lt;&gt;"",'(10)'!I25,"")</f>
        <v>14.133333333333333</v>
      </c>
      <c r="J25" s="90">
        <f>IF('(11)'!I25&lt;&gt;"",'(11)'!I25,"")</f>
        <v>4.0333333333333332</v>
      </c>
      <c r="K25" s="90">
        <f>IF('(12)'!I25&lt;&gt;"",'(12)'!I25,"")</f>
        <v>9.1</v>
      </c>
      <c r="L25" s="90">
        <f>IF('(13)'!I25&lt;&gt;"",'(13)'!I25,"")</f>
        <v>3.9666666666666663</v>
      </c>
      <c r="M25" s="90">
        <f>100*((10^(6-C25)+I25+J25+K25*2+L25*2+H25)-(E25*2+F25+G25))/((10^(6-C25)+I25+J25+K25*2+L25*2+H25)+(E25*2+F25+G25))</f>
        <v>-0.10367350400354347</v>
      </c>
      <c r="N25" s="111">
        <f>100*( (349.7*10^(6-C25)+80*2*E25+71.4*F25+76.3*G25+50.1*I25+73.5*J25+59.5*2*K25+53*2*L25+73.5*H25)/10000-D25)/( (349.7*10^(6-C25)+80*2*E25+71.4*F25+76.3*G25+50.1*I25+73.5*J25+59.5*2*K25+53*2*L25+73.5*H25)/10000+D25)</f>
        <v>-4.5927837847888462</v>
      </c>
      <c r="O25" s="21"/>
    </row>
    <row r="26" spans="1:15" ht="30" customHeight="1" thickTop="1" thickBot="1">
      <c r="A26" s="21"/>
      <c r="B26" s="101" t="s">
        <v>101</v>
      </c>
      <c r="C26" s="102">
        <f>IF('(4)'!I28&lt;&gt;"",'(4)'!I28,"")</f>
        <v>5.4866666666666672</v>
      </c>
      <c r="D26" s="102">
        <f>IF('(5)'!I28&lt;&gt;"",'(5)'!I28,"")</f>
        <v>1.1933333333333334</v>
      </c>
      <c r="E26" s="103">
        <f>IF('(6)'!I26&lt;&gt;"",'(6)'!I26,"")</f>
        <v>19.888888888888889</v>
      </c>
      <c r="F26" s="103">
        <f>IF('(7)'!I26&lt;&gt;"",'(7)'!I26,"")</f>
        <v>13.28888888888889</v>
      </c>
      <c r="G26" s="103">
        <f>IF('(8)'!I26&lt;&gt;"",'(8)'!I26,"")</f>
        <v>18.544444444444441</v>
      </c>
      <c r="H26" s="103">
        <f>IF('(9)'!I26&lt;&gt;"",'(9)'!I26,"")</f>
        <v>23.466666666666665</v>
      </c>
      <c r="I26" s="103">
        <f>IF('(10)'!I26&lt;&gt;"",'(10)'!I26,"")</f>
        <v>14.144444444444446</v>
      </c>
      <c r="J26" s="103">
        <f>IF('(11)'!I26&lt;&gt;"",'(11)'!I26,"")</f>
        <v>4.0222222222222221</v>
      </c>
      <c r="K26" s="103">
        <f>IF('(12)'!I26&lt;&gt;"",'(12)'!I26,"")</f>
        <v>8.7666666666666657</v>
      </c>
      <c r="L26" s="103">
        <f>IF('(13)'!I26&lt;&gt;"",'(13)'!I26,"")</f>
        <v>3.9444444444444446</v>
      </c>
      <c r="M26" s="103">
        <f>100*((10^(6-C26)+I26+J26+K26*2+L26*2+H26)-(E26*2+F26+G26))/((10^(6-C26)+I26+J26+K26*2+L26*2+H26)+(E26*2+F26+G26))</f>
        <v>-0.91221671090132284</v>
      </c>
      <c r="N26" s="103">
        <f>100*( (349.7*10^(6-C26)+80*2*E26+71.4*F26+76.3*G26+50.1*I26+73.5*J26+59.5*2*K26+53*2*L26+73.5*H26)/10000-D26)/( (349.7*10^(6-C26)+80*2*E26+71.4*F26+76.3*G26+50.1*I26+73.5*J26+59.5*2*K26+53*2*L26+73.5*H26)/10000+D26)</f>
        <v>-4.6321793159311149</v>
      </c>
      <c r="O26" s="21"/>
    </row>
    <row r="27" spans="1:15" ht="30" customHeight="1" thickTop="1">
      <c r="A27" s="21"/>
      <c r="B27" s="36" t="s">
        <v>329</v>
      </c>
      <c r="C27" s="145">
        <f>C19</f>
        <v>6.25</v>
      </c>
      <c r="D27" s="145">
        <f t="shared" ref="D27:L27" si="0">D19</f>
        <v>0.01</v>
      </c>
      <c r="E27" s="145">
        <f t="shared" si="0"/>
        <v>2.8853076092507042E-2</v>
      </c>
      <c r="F27" s="145">
        <f t="shared" si="0"/>
        <v>3.8242646351945839E-2</v>
      </c>
      <c r="G27" s="145">
        <f t="shared" si="0"/>
        <v>3.3541019662496771E-2</v>
      </c>
      <c r="H27" s="145">
        <f>H19</f>
        <v>3.8826537316634227E-2</v>
      </c>
      <c r="I27" s="145">
        <f t="shared" si="0"/>
        <v>5.0199601592044646E-2</v>
      </c>
      <c r="J27" s="145">
        <f t="shared" si="0"/>
        <v>3.1104662029991612E-2</v>
      </c>
      <c r="K27" s="145">
        <f t="shared" si="0"/>
        <v>6.9874888193112633E-2</v>
      </c>
      <c r="L27" s="145">
        <f t="shared" si="0"/>
        <v>5.7510868538042492E-2</v>
      </c>
      <c r="M27" s="39"/>
      <c r="N27" s="39"/>
      <c r="O27" s="21"/>
    </row>
    <row r="28" spans="1:15">
      <c r="A28" s="21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21"/>
    </row>
  </sheetData>
  <mergeCells count="2">
    <mergeCell ref="A1:O1"/>
    <mergeCell ref="B11:N12"/>
  </mergeCells>
  <phoneticPr fontId="2"/>
  <hyperlinks>
    <hyperlink ref="D8" r:id="rId1"/>
  </hyperlinks>
  <printOptions horizontalCentered="1" verticalCentered="1"/>
  <pageMargins left="0.78740157480314965" right="0.78740157480314965" top="0.78740157480314965" bottom="0.39370078740157483" header="0.51181102362204722" footer="0.19685039370078741"/>
  <pageSetup paperSize="9" scale="96" orientation="landscape" blackAndWhite="1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39997558519241921"/>
  </sheetPr>
  <dimension ref="A1:AB26"/>
  <sheetViews>
    <sheetView tabSelected="1" view="pageBreakPreview" topLeftCell="G7" zoomScaleNormal="100" zoomScaleSheetLayoutView="100" workbookViewId="0">
      <selection activeCell="L13" sqref="L13:L20"/>
    </sheetView>
  </sheetViews>
  <sheetFormatPr defaultRowHeight="15"/>
  <cols>
    <col min="1" max="1" width="6.625" style="20" customWidth="1"/>
    <col min="2" max="2" width="20.625" style="20" customWidth="1"/>
    <col min="3" max="3" width="8.875" style="20" customWidth="1"/>
    <col min="4" max="5" width="6.625" style="20" customWidth="1"/>
    <col min="6" max="6" width="8.875" style="20" customWidth="1"/>
    <col min="7" max="8" width="6.625" style="20" customWidth="1"/>
    <col min="9" max="9" width="8.875" style="20" customWidth="1"/>
    <col min="10" max="11" width="6.625" style="20" customWidth="1"/>
    <col min="12" max="12" width="8.875" style="20" customWidth="1"/>
    <col min="13" max="14" width="6.625" style="20" customWidth="1"/>
    <col min="15" max="15" width="8.875" style="20" customWidth="1"/>
    <col min="16" max="17" width="6.625" style="20" customWidth="1"/>
    <col min="18" max="18" width="8.875" style="20" customWidth="1"/>
    <col min="19" max="20" width="6.625" style="20" customWidth="1"/>
    <col min="21" max="21" width="8.875" style="20" customWidth="1"/>
    <col min="22" max="23" width="6.625" style="20" customWidth="1"/>
    <col min="24" max="24" width="8.875" style="20" customWidth="1"/>
    <col min="25" max="27" width="6.625" style="20" customWidth="1"/>
    <col min="28" max="16384" width="9" style="20"/>
  </cols>
  <sheetData>
    <row r="1" spans="1:28" ht="18.75">
      <c r="A1" s="211" t="s">
        <v>276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  <c r="AA1" s="211"/>
    </row>
    <row r="2" spans="1:28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8">
      <c r="A3" s="23" t="s">
        <v>334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8">
      <c r="A4" s="23"/>
      <c r="B4" s="25" t="s">
        <v>268</v>
      </c>
      <c r="C4" s="100" t="str">
        <f>IF('(1)'!D4&lt;&gt;"",'(1)'!D4,"")</f>
        <v>Vietnam</v>
      </c>
      <c r="D4" s="135"/>
      <c r="E4" s="135"/>
      <c r="F4" s="26"/>
      <c r="G4" s="26"/>
      <c r="H4" s="26"/>
      <c r="I4" s="27"/>
      <c r="J4" s="30"/>
      <c r="K4" s="30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8">
      <c r="A5" s="21"/>
      <c r="B5" s="25" t="s">
        <v>110</v>
      </c>
      <c r="C5" s="100" t="str">
        <f>IF('(1)'!D5&lt;&gt;"",'(1)'!D5,"")</f>
        <v>Environmental Laboratory - Center for Environmental Research - IMHEN- MoNRE</v>
      </c>
      <c r="D5" s="135"/>
      <c r="E5" s="135"/>
      <c r="F5" s="26"/>
      <c r="G5" s="26"/>
      <c r="H5" s="26"/>
      <c r="I5" s="26"/>
      <c r="J5" s="26"/>
      <c r="K5" s="26"/>
      <c r="L5" s="26"/>
      <c r="M5" s="26"/>
      <c r="N5" s="26"/>
      <c r="O5" s="99"/>
      <c r="P5" s="30"/>
      <c r="Q5" s="30"/>
      <c r="R5" s="30"/>
      <c r="S5" s="30"/>
      <c r="T5" s="30"/>
      <c r="U5" s="141"/>
      <c r="V5" s="141"/>
      <c r="W5" s="141"/>
      <c r="X5" s="21"/>
      <c r="Y5" s="21"/>
      <c r="Z5" s="21"/>
      <c r="AA5" s="21"/>
    </row>
    <row r="6" spans="1:28">
      <c r="A6" s="21"/>
      <c r="B6" s="21"/>
      <c r="C6" s="29"/>
      <c r="D6" s="29"/>
      <c r="E6" s="29"/>
      <c r="F6" s="30"/>
      <c r="G6" s="30"/>
      <c r="H6" s="30"/>
      <c r="I6" s="30"/>
      <c r="J6" s="30"/>
      <c r="K6" s="30"/>
      <c r="L6" s="24"/>
      <c r="M6" s="24"/>
      <c r="N6" s="24"/>
      <c r="O6" s="30"/>
      <c r="P6" s="30"/>
      <c r="Q6" s="30"/>
      <c r="R6" s="30"/>
      <c r="S6" s="30"/>
      <c r="T6" s="30"/>
      <c r="U6" s="24"/>
      <c r="V6" s="24"/>
      <c r="W6" s="24"/>
      <c r="X6" s="24"/>
      <c r="Y6" s="24"/>
      <c r="Z6" s="24"/>
      <c r="AA6" s="43"/>
      <c r="AB6" s="44"/>
    </row>
    <row r="7" spans="1:28">
      <c r="A7" s="23" t="s">
        <v>96</v>
      </c>
      <c r="B7" s="24"/>
      <c r="C7" s="21"/>
      <c r="D7" s="21"/>
      <c r="E7" s="21"/>
      <c r="F7" s="21"/>
      <c r="G7" s="21"/>
      <c r="H7" s="21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43"/>
      <c r="AB7" s="44"/>
    </row>
    <row r="8" spans="1:28">
      <c r="A8" s="24"/>
      <c r="B8" s="24" t="s">
        <v>279</v>
      </c>
      <c r="C8" s="21"/>
      <c r="D8" s="21"/>
      <c r="E8" s="21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43"/>
      <c r="AB8" s="44"/>
    </row>
    <row r="9" spans="1:28">
      <c r="A9" s="24"/>
      <c r="B9" s="146" t="s">
        <v>280</v>
      </c>
      <c r="C9" s="21"/>
      <c r="D9" s="21"/>
      <c r="E9" s="21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43"/>
      <c r="AB9" s="44"/>
    </row>
    <row r="10" spans="1:28">
      <c r="A10" s="21"/>
      <c r="B10" s="21" t="str">
        <f>"In addition, please input ""1"" in each cell of the standard solution which used for the analysis of sample "&amp;'(1)'!B13&amp;" and "&amp;'(1)'!B21&amp;", respectively."</f>
        <v>In addition, please input "1" in each cell of the standard solution which used for the analysis of sample No. 211w and No.212w, respectively.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8" ht="21" customHeight="1">
      <c r="A11" s="21"/>
      <c r="B11" s="219" t="s">
        <v>97</v>
      </c>
      <c r="C11" s="31" t="s">
        <v>112</v>
      </c>
      <c r="D11" s="136" t="str">
        <f>'(1)'!$B$13</f>
        <v>No. 211w</v>
      </c>
      <c r="E11" s="137" t="str">
        <f>'(1)'!$B$21</f>
        <v>No.212w</v>
      </c>
      <c r="F11" s="31" t="s">
        <v>113</v>
      </c>
      <c r="G11" s="136" t="str">
        <f>'(1)'!$B$13</f>
        <v>No. 211w</v>
      </c>
      <c r="H11" s="137" t="str">
        <f>'(1)'!$B$21</f>
        <v>No.212w</v>
      </c>
      <c r="I11" s="31" t="s">
        <v>114</v>
      </c>
      <c r="J11" s="136" t="str">
        <f>'(1)'!$B$13</f>
        <v>No. 211w</v>
      </c>
      <c r="K11" s="137" t="str">
        <f>'(1)'!$B$21</f>
        <v>No.212w</v>
      </c>
      <c r="L11" s="31" t="s">
        <v>119</v>
      </c>
      <c r="M11" s="136" t="str">
        <f>'(1)'!$B$13</f>
        <v>No. 211w</v>
      </c>
      <c r="N11" s="137" t="str">
        <f>'(1)'!$B$21</f>
        <v>No.212w</v>
      </c>
      <c r="O11" s="31" t="s">
        <v>115</v>
      </c>
      <c r="P11" s="136" t="str">
        <f>'(1)'!$B$13</f>
        <v>No. 211w</v>
      </c>
      <c r="Q11" s="137" t="str">
        <f>'(1)'!$B$21</f>
        <v>No.212w</v>
      </c>
      <c r="R11" s="31" t="s">
        <v>116</v>
      </c>
      <c r="S11" s="136" t="str">
        <f>'(1)'!$B$13</f>
        <v>No. 211w</v>
      </c>
      <c r="T11" s="137" t="str">
        <f>'(1)'!$B$21</f>
        <v>No.212w</v>
      </c>
      <c r="U11" s="31" t="s">
        <v>117</v>
      </c>
      <c r="V11" s="136" t="str">
        <f>'(1)'!$B$13</f>
        <v>No. 211w</v>
      </c>
      <c r="W11" s="137" t="str">
        <f>'(1)'!$B$21</f>
        <v>No.212w</v>
      </c>
      <c r="X11" s="31" t="s">
        <v>118</v>
      </c>
      <c r="Y11" s="136" t="str">
        <f>'(1)'!$B$13</f>
        <v>No. 211w</v>
      </c>
      <c r="Z11" s="137" t="str">
        <f>'(1)'!$B$21</f>
        <v>No.212w</v>
      </c>
      <c r="AA11" s="21"/>
    </row>
    <row r="12" spans="1:28" ht="18" customHeight="1" thickBot="1">
      <c r="A12" s="21"/>
      <c r="B12" s="220"/>
      <c r="C12" s="140" t="s">
        <v>282</v>
      </c>
      <c r="D12" s="138"/>
      <c r="E12" s="139"/>
      <c r="F12" s="140" t="s">
        <v>282</v>
      </c>
      <c r="G12" s="138"/>
      <c r="H12" s="139"/>
      <c r="I12" s="140" t="s">
        <v>282</v>
      </c>
      <c r="J12" s="138"/>
      <c r="K12" s="139"/>
      <c r="L12" s="140" t="s">
        <v>282</v>
      </c>
      <c r="M12" s="138"/>
      <c r="N12" s="139"/>
      <c r="O12" s="140" t="s">
        <v>282</v>
      </c>
      <c r="P12" s="138"/>
      <c r="Q12" s="139"/>
      <c r="R12" s="140" t="s">
        <v>282</v>
      </c>
      <c r="S12" s="138"/>
      <c r="T12" s="139"/>
      <c r="U12" s="140" t="s">
        <v>282</v>
      </c>
      <c r="V12" s="138"/>
      <c r="W12" s="139"/>
      <c r="X12" s="140" t="s">
        <v>282</v>
      </c>
      <c r="Y12" s="138"/>
      <c r="Z12" s="139"/>
      <c r="AA12" s="21"/>
    </row>
    <row r="13" spans="1:28" ht="26.1" customHeight="1" thickTop="1">
      <c r="A13" s="21"/>
      <c r="B13" s="35" t="s">
        <v>278</v>
      </c>
      <c r="C13" s="181">
        <v>0</v>
      </c>
      <c r="D13" s="150">
        <v>1</v>
      </c>
      <c r="E13" s="151">
        <v>1</v>
      </c>
      <c r="F13" s="181">
        <v>0</v>
      </c>
      <c r="G13" s="150">
        <v>1</v>
      </c>
      <c r="H13" s="151">
        <v>1</v>
      </c>
      <c r="I13" s="181">
        <v>0</v>
      </c>
      <c r="J13" s="150">
        <v>1</v>
      </c>
      <c r="K13" s="151">
        <v>1</v>
      </c>
      <c r="L13" s="181">
        <v>0</v>
      </c>
      <c r="M13" s="150">
        <v>1</v>
      </c>
      <c r="N13" s="151">
        <v>1</v>
      </c>
      <c r="O13" s="181">
        <v>0</v>
      </c>
      <c r="P13" s="150">
        <v>1</v>
      </c>
      <c r="Q13" s="151">
        <v>1</v>
      </c>
      <c r="R13" s="181">
        <v>0</v>
      </c>
      <c r="S13" s="150">
        <v>1</v>
      </c>
      <c r="T13" s="151">
        <v>1</v>
      </c>
      <c r="U13" s="181">
        <v>0</v>
      </c>
      <c r="V13" s="150">
        <v>1</v>
      </c>
      <c r="W13" s="151">
        <v>1</v>
      </c>
      <c r="X13" s="181">
        <v>0</v>
      </c>
      <c r="Y13" s="150">
        <v>1</v>
      </c>
      <c r="Z13" s="151">
        <v>1</v>
      </c>
      <c r="AA13" s="21"/>
    </row>
    <row r="14" spans="1:28" ht="26.1" customHeight="1">
      <c r="A14" s="21"/>
      <c r="B14" s="35" t="s">
        <v>98</v>
      </c>
      <c r="C14" s="181">
        <v>1.04</v>
      </c>
      <c r="D14" s="150">
        <v>1</v>
      </c>
      <c r="E14" s="151">
        <v>1</v>
      </c>
      <c r="F14" s="181">
        <v>0.80500000000000005</v>
      </c>
      <c r="G14" s="150">
        <v>1</v>
      </c>
      <c r="H14" s="151">
        <v>1</v>
      </c>
      <c r="I14" s="181">
        <v>1.41</v>
      </c>
      <c r="J14" s="150">
        <v>1</v>
      </c>
      <c r="K14" s="151">
        <v>1</v>
      </c>
      <c r="L14" s="181">
        <v>2.77</v>
      </c>
      <c r="M14" s="150">
        <v>1</v>
      </c>
      <c r="N14" s="151">
        <v>1</v>
      </c>
      <c r="O14" s="181">
        <v>2.1749999999999998</v>
      </c>
      <c r="P14" s="150">
        <v>1</v>
      </c>
      <c r="Q14" s="151">
        <v>1</v>
      </c>
      <c r="R14" s="181">
        <v>1.28</v>
      </c>
      <c r="S14" s="150">
        <v>1</v>
      </c>
      <c r="T14" s="151">
        <v>1</v>
      </c>
      <c r="U14" s="181">
        <v>2.4950000000000001</v>
      </c>
      <c r="V14" s="150">
        <v>1</v>
      </c>
      <c r="W14" s="151">
        <v>1</v>
      </c>
      <c r="X14" s="181">
        <v>2.0550000000000002</v>
      </c>
      <c r="Y14" s="150">
        <v>1</v>
      </c>
      <c r="Z14" s="151">
        <v>1</v>
      </c>
      <c r="AA14" s="21"/>
    </row>
    <row r="15" spans="1:28" ht="26.1" customHeight="1">
      <c r="A15" s="21"/>
      <c r="B15" s="35" t="s">
        <v>99</v>
      </c>
      <c r="C15" s="181">
        <v>2.08</v>
      </c>
      <c r="D15" s="150">
        <v>1</v>
      </c>
      <c r="E15" s="151">
        <v>1</v>
      </c>
      <c r="F15" s="181">
        <v>1.6126431220770845</v>
      </c>
      <c r="G15" s="150">
        <v>1</v>
      </c>
      <c r="H15" s="151">
        <v>1</v>
      </c>
      <c r="I15" s="181">
        <v>2.8208744710860363</v>
      </c>
      <c r="J15" s="150">
        <v>1</v>
      </c>
      <c r="K15" s="151">
        <v>1</v>
      </c>
      <c r="L15" s="181">
        <v>5.5432372505543244</v>
      </c>
      <c r="M15" s="150">
        <v>1</v>
      </c>
      <c r="N15" s="151">
        <v>1</v>
      </c>
      <c r="O15" s="181">
        <v>4.3497172683775558</v>
      </c>
      <c r="P15" s="150">
        <v>1</v>
      </c>
      <c r="Q15" s="151">
        <v>1</v>
      </c>
      <c r="R15" s="181">
        <v>2.5575447570332481</v>
      </c>
      <c r="S15" s="150">
        <v>1</v>
      </c>
      <c r="T15" s="151">
        <v>1</v>
      </c>
      <c r="U15" s="181">
        <v>4.9900199600798407</v>
      </c>
      <c r="V15" s="150">
        <v>1</v>
      </c>
      <c r="W15" s="151">
        <v>1</v>
      </c>
      <c r="X15" s="181">
        <v>4.1118421052631575</v>
      </c>
      <c r="Y15" s="150">
        <v>1</v>
      </c>
      <c r="Z15" s="151">
        <v>1</v>
      </c>
      <c r="AA15" s="21"/>
    </row>
    <row r="16" spans="1:28" ht="26.1" customHeight="1">
      <c r="A16" s="21"/>
      <c r="B16" s="35" t="s">
        <v>100</v>
      </c>
      <c r="C16" s="181">
        <v>4.16</v>
      </c>
      <c r="D16" s="150">
        <v>1</v>
      </c>
      <c r="E16" s="151">
        <v>1</v>
      </c>
      <c r="F16" s="181">
        <v>3.225286244154169</v>
      </c>
      <c r="G16" s="150">
        <v>1</v>
      </c>
      <c r="H16" s="151">
        <v>1</v>
      </c>
      <c r="I16" s="181">
        <v>5.6417489421720726</v>
      </c>
      <c r="J16" s="150">
        <v>1</v>
      </c>
      <c r="K16" s="151">
        <v>1</v>
      </c>
      <c r="L16" s="181">
        <v>11.086474501108649</v>
      </c>
      <c r="M16" s="150">
        <v>1</v>
      </c>
      <c r="N16" s="151">
        <v>1</v>
      </c>
      <c r="O16" s="181">
        <v>8.6994345367551116</v>
      </c>
      <c r="P16" s="150">
        <v>1</v>
      </c>
      <c r="Q16" s="151">
        <v>1</v>
      </c>
      <c r="R16" s="181">
        <v>5.1150895140664963</v>
      </c>
      <c r="S16" s="150">
        <v>1</v>
      </c>
      <c r="T16" s="151">
        <v>1</v>
      </c>
      <c r="U16" s="181">
        <v>9.9800399201596814</v>
      </c>
      <c r="V16" s="150">
        <v>1</v>
      </c>
      <c r="W16" s="151">
        <v>1</v>
      </c>
      <c r="X16" s="181">
        <v>8.223684210526315</v>
      </c>
      <c r="Y16" s="150">
        <v>1</v>
      </c>
      <c r="Z16" s="151">
        <v>1</v>
      </c>
      <c r="AA16" s="21"/>
    </row>
    <row r="17" spans="1:27" ht="26.1" customHeight="1">
      <c r="A17" s="21"/>
      <c r="B17" s="35" t="s">
        <v>85</v>
      </c>
      <c r="C17" s="181">
        <v>10.41</v>
      </c>
      <c r="D17" s="150">
        <v>1</v>
      </c>
      <c r="E17" s="151">
        <v>1</v>
      </c>
      <c r="F17" s="181">
        <v>8.0632156103854218</v>
      </c>
      <c r="G17" s="150">
        <v>1</v>
      </c>
      <c r="H17" s="151">
        <v>1</v>
      </c>
      <c r="I17" s="181">
        <v>14.104372355430183</v>
      </c>
      <c r="J17" s="150">
        <v>1</v>
      </c>
      <c r="K17" s="151">
        <v>1</v>
      </c>
      <c r="L17" s="181">
        <v>27.716186252771621</v>
      </c>
      <c r="M17" s="150">
        <v>1</v>
      </c>
      <c r="N17" s="151">
        <v>1</v>
      </c>
      <c r="O17" s="181">
        <v>21.74858634188778</v>
      </c>
      <c r="P17" s="150">
        <v>1</v>
      </c>
      <c r="Q17" s="151">
        <v>1</v>
      </c>
      <c r="R17" s="181">
        <v>12.787723785166239</v>
      </c>
      <c r="S17" s="150">
        <v>1</v>
      </c>
      <c r="T17" s="151">
        <v>1</v>
      </c>
      <c r="U17" s="181">
        <v>24.950099800399201</v>
      </c>
      <c r="V17" s="150">
        <v>1</v>
      </c>
      <c r="W17" s="151">
        <v>1</v>
      </c>
      <c r="X17" s="181">
        <v>20.559210526315788</v>
      </c>
      <c r="Y17" s="150">
        <v>1</v>
      </c>
      <c r="Z17" s="151">
        <v>1</v>
      </c>
      <c r="AA17" s="21"/>
    </row>
    <row r="18" spans="1:27" ht="26.1" customHeight="1">
      <c r="A18" s="21"/>
      <c r="B18" s="35" t="s">
        <v>86</v>
      </c>
      <c r="C18" s="181">
        <v>20.82</v>
      </c>
      <c r="D18" s="150">
        <v>1</v>
      </c>
      <c r="E18" s="151">
        <v>1</v>
      </c>
      <c r="F18" s="181">
        <v>16.126431220770844</v>
      </c>
      <c r="G18" s="150">
        <v>1</v>
      </c>
      <c r="H18" s="151">
        <v>1</v>
      </c>
      <c r="I18" s="181">
        <v>28.208744710860366</v>
      </c>
      <c r="J18" s="150">
        <v>1</v>
      </c>
      <c r="K18" s="151">
        <v>1</v>
      </c>
      <c r="L18" s="181">
        <v>55.432372505543242</v>
      </c>
      <c r="M18" s="150">
        <v>1</v>
      </c>
      <c r="N18" s="151">
        <v>1</v>
      </c>
      <c r="O18" s="181">
        <v>43.49717268377556</v>
      </c>
      <c r="P18" s="150">
        <v>1</v>
      </c>
      <c r="Q18" s="151">
        <v>1</v>
      </c>
      <c r="R18" s="181">
        <v>25.575447570332479</v>
      </c>
      <c r="S18" s="150">
        <v>1</v>
      </c>
      <c r="T18" s="151">
        <v>1</v>
      </c>
      <c r="U18" s="181">
        <v>49.900199600798402</v>
      </c>
      <c r="V18" s="150">
        <v>1</v>
      </c>
      <c r="W18" s="151">
        <v>1</v>
      </c>
      <c r="X18" s="181">
        <v>41.118421052631575</v>
      </c>
      <c r="Y18" s="150">
        <v>1</v>
      </c>
      <c r="Z18" s="151">
        <v>1</v>
      </c>
      <c r="AA18" s="21"/>
    </row>
    <row r="19" spans="1:27" ht="26.1" customHeight="1">
      <c r="A19" s="21"/>
      <c r="B19" s="35" t="s">
        <v>87</v>
      </c>
      <c r="C19" s="181">
        <v>41.64</v>
      </c>
      <c r="D19" s="150">
        <v>1</v>
      </c>
      <c r="E19" s="151">
        <v>1</v>
      </c>
      <c r="F19" s="181">
        <v>32.252862441541687</v>
      </c>
      <c r="G19" s="150">
        <v>1</v>
      </c>
      <c r="H19" s="151">
        <v>1</v>
      </c>
      <c r="I19" s="181">
        <v>56.417489421720731</v>
      </c>
      <c r="J19" s="150">
        <v>1</v>
      </c>
      <c r="K19" s="151">
        <v>1</v>
      </c>
      <c r="L19" s="181">
        <v>110.86474501108648</v>
      </c>
      <c r="M19" s="150">
        <v>1</v>
      </c>
      <c r="N19" s="151">
        <v>1</v>
      </c>
      <c r="O19" s="181">
        <v>86.994345367551119</v>
      </c>
      <c r="P19" s="150">
        <v>1</v>
      </c>
      <c r="Q19" s="151">
        <v>1</v>
      </c>
      <c r="R19" s="181">
        <v>51.150895140664957</v>
      </c>
      <c r="S19" s="150">
        <v>1</v>
      </c>
      <c r="T19" s="151">
        <v>1</v>
      </c>
      <c r="U19" s="181">
        <v>99.800399201596804</v>
      </c>
      <c r="V19" s="150">
        <v>1</v>
      </c>
      <c r="W19" s="151">
        <v>1</v>
      </c>
      <c r="X19" s="181">
        <v>82.23684210526315</v>
      </c>
      <c r="Y19" s="150">
        <v>1</v>
      </c>
      <c r="Z19" s="151">
        <v>1</v>
      </c>
      <c r="AA19" s="21"/>
    </row>
    <row r="20" spans="1:27" ht="26.1" customHeight="1">
      <c r="A20" s="21"/>
      <c r="B20" s="35" t="s">
        <v>88</v>
      </c>
      <c r="C20" s="181">
        <v>104.1</v>
      </c>
      <c r="D20" s="150">
        <v>1</v>
      </c>
      <c r="E20" s="151">
        <v>1</v>
      </c>
      <c r="F20" s="181">
        <v>80.632156103854214</v>
      </c>
      <c r="G20" s="150">
        <v>1</v>
      </c>
      <c r="H20" s="151">
        <v>1</v>
      </c>
      <c r="I20" s="181">
        <v>141.04372355430183</v>
      </c>
      <c r="J20" s="150">
        <v>1</v>
      </c>
      <c r="K20" s="151">
        <v>1</v>
      </c>
      <c r="L20" s="181">
        <v>277.16186252771621</v>
      </c>
      <c r="M20" s="150">
        <v>1</v>
      </c>
      <c r="N20" s="151">
        <v>1</v>
      </c>
      <c r="O20" s="181">
        <v>217.48586341887778</v>
      </c>
      <c r="P20" s="150">
        <v>1</v>
      </c>
      <c r="Q20" s="151">
        <v>1</v>
      </c>
      <c r="R20" s="181">
        <v>127.8772378516624</v>
      </c>
      <c r="S20" s="150">
        <v>1</v>
      </c>
      <c r="T20" s="151">
        <v>1</v>
      </c>
      <c r="U20" s="181">
        <v>249.50099800399204</v>
      </c>
      <c r="V20" s="150">
        <v>1</v>
      </c>
      <c r="W20" s="151">
        <v>1</v>
      </c>
      <c r="X20" s="181">
        <v>205.59210526315789</v>
      </c>
      <c r="Y20" s="150">
        <v>1</v>
      </c>
      <c r="Z20" s="151">
        <v>1</v>
      </c>
      <c r="AA20" s="21"/>
    </row>
    <row r="21" spans="1:27" ht="26.1" customHeight="1">
      <c r="A21" s="21"/>
      <c r="B21" s="35" t="s">
        <v>89</v>
      </c>
      <c r="C21" s="142"/>
      <c r="D21" s="150"/>
      <c r="E21" s="151"/>
      <c r="F21" s="149"/>
      <c r="G21" s="150"/>
      <c r="H21" s="151"/>
      <c r="I21" s="149"/>
      <c r="J21" s="150"/>
      <c r="K21" s="151"/>
      <c r="L21" s="149"/>
      <c r="M21" s="150"/>
      <c r="N21" s="151"/>
      <c r="O21" s="149"/>
      <c r="P21" s="150"/>
      <c r="Q21" s="151"/>
      <c r="R21" s="149"/>
      <c r="S21" s="150"/>
      <c r="T21" s="151"/>
      <c r="U21" s="149"/>
      <c r="V21" s="150"/>
      <c r="W21" s="151"/>
      <c r="X21" s="149"/>
      <c r="Y21" s="150"/>
      <c r="Z21" s="151"/>
      <c r="AA21" s="21"/>
    </row>
    <row r="22" spans="1:27" ht="26.1" customHeight="1">
      <c r="A22" s="21"/>
      <c r="B22" s="35" t="s">
        <v>90</v>
      </c>
      <c r="C22" s="142"/>
      <c r="D22" s="150"/>
      <c r="E22" s="151"/>
      <c r="F22" s="149"/>
      <c r="G22" s="150"/>
      <c r="H22" s="151"/>
      <c r="I22" s="149"/>
      <c r="J22" s="150"/>
      <c r="K22" s="151"/>
      <c r="L22" s="149"/>
      <c r="M22" s="150"/>
      <c r="N22" s="151"/>
      <c r="O22" s="149"/>
      <c r="P22" s="150"/>
      <c r="Q22" s="151"/>
      <c r="R22" s="149"/>
      <c r="S22" s="150"/>
      <c r="T22" s="151"/>
      <c r="U22" s="149"/>
      <c r="V22" s="150"/>
      <c r="W22" s="151"/>
      <c r="X22" s="149"/>
      <c r="Y22" s="150"/>
      <c r="Z22" s="151"/>
      <c r="AA22" s="21"/>
    </row>
    <row r="23" spans="1:27" ht="26.1" customHeight="1">
      <c r="A23" s="21"/>
      <c r="B23" s="35" t="s">
        <v>91</v>
      </c>
      <c r="C23" s="142"/>
      <c r="D23" s="150"/>
      <c r="E23" s="151"/>
      <c r="F23" s="149"/>
      <c r="G23" s="150"/>
      <c r="H23" s="151"/>
      <c r="I23" s="149"/>
      <c r="J23" s="150"/>
      <c r="K23" s="151"/>
      <c r="L23" s="149"/>
      <c r="M23" s="150"/>
      <c r="N23" s="151"/>
      <c r="O23" s="149"/>
      <c r="P23" s="150"/>
      <c r="Q23" s="151"/>
      <c r="R23" s="149"/>
      <c r="S23" s="150"/>
      <c r="T23" s="151"/>
      <c r="U23" s="149"/>
      <c r="V23" s="150"/>
      <c r="W23" s="151"/>
      <c r="X23" s="149"/>
      <c r="Y23" s="150"/>
      <c r="Z23" s="151"/>
      <c r="AA23" s="21"/>
    </row>
    <row r="24" spans="1:27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</sheetData>
  <mergeCells count="2">
    <mergeCell ref="B11:B12"/>
    <mergeCell ref="A1:AA1"/>
  </mergeCells>
  <phoneticPr fontId="2"/>
  <dataValidations count="1">
    <dataValidation type="list" allowBlank="1" showInputMessage="1" showErrorMessage="1" prompt="If you use this Std, please fill &quot;1&quot; in this cell._x000a_If not, please keep it blank." sqref="D13:E23 G13:H23 J13:K23 M13:N23 P13:Q23 S13:T23 V13:W23 Y13:Z23">
      <formula1>"1"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blackAndWhite="1" r:id="rId1"/>
  <headerFooter alignWithMargins="0"/>
  <ignoredErrors>
    <ignoredError sqref="D11:E11 G11:H11 J11:K11 M11:N11 P11:Q11 S11:T11 V11:W11 Y11:Z1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K28"/>
  <sheetViews>
    <sheetView view="pageBreakPreview" topLeftCell="A13" zoomScaleNormal="100" zoomScaleSheetLayoutView="100" workbookViewId="0">
      <selection activeCell="J18" sqref="J18"/>
    </sheetView>
  </sheetViews>
  <sheetFormatPr defaultRowHeight="15"/>
  <cols>
    <col min="1" max="1" width="6.625" style="20" customWidth="1"/>
    <col min="2" max="2" width="20.625" style="20" customWidth="1"/>
    <col min="3" max="10" width="11.875" style="20" customWidth="1"/>
    <col min="11" max="11" width="6.625" style="20" customWidth="1"/>
    <col min="12" max="16384" width="9" style="20"/>
  </cols>
  <sheetData>
    <row r="1" spans="1:11" ht="18.75">
      <c r="A1" s="211" t="s">
        <v>387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>
      <c r="A2" s="21"/>
      <c r="B2" s="22"/>
      <c r="C2" s="22"/>
      <c r="D2" s="22"/>
      <c r="E2" s="22"/>
      <c r="F2" s="22"/>
      <c r="G2" s="22"/>
      <c r="H2" s="22"/>
      <c r="I2" s="22"/>
      <c r="J2" s="22"/>
      <c r="K2" s="21"/>
    </row>
    <row r="3" spans="1:11">
      <c r="A3" s="23" t="s">
        <v>334</v>
      </c>
      <c r="B3" s="21"/>
      <c r="C3" s="24"/>
      <c r="D3" s="24"/>
      <c r="E3" s="24"/>
      <c r="F3" s="24"/>
      <c r="G3" s="24"/>
      <c r="H3" s="24"/>
      <c r="I3" s="24"/>
      <c r="J3" s="24"/>
      <c r="K3" s="21"/>
    </row>
    <row r="4" spans="1:11">
      <c r="A4" s="23"/>
      <c r="B4" s="25" t="s">
        <v>268</v>
      </c>
      <c r="C4" s="100" t="str">
        <f>IF('(1)'!D4&lt;&gt;"",'(1)'!D4,"")</f>
        <v>Vietnam</v>
      </c>
      <c r="D4" s="26"/>
      <c r="E4" s="27"/>
      <c r="F4" s="24"/>
      <c r="G4" s="24"/>
      <c r="H4" s="24"/>
      <c r="I4" s="24"/>
      <c r="J4" s="24"/>
      <c r="K4" s="21"/>
    </row>
    <row r="5" spans="1:11">
      <c r="A5" s="21"/>
      <c r="B5" s="25" t="s">
        <v>110</v>
      </c>
      <c r="C5" s="100" t="str">
        <f>IF('(1)'!D5&lt;&gt;"",'(1)'!D5,"")</f>
        <v>Environmental Laboratory - Center for Environmental Research - IMHEN- MoNRE</v>
      </c>
      <c r="D5" s="26"/>
      <c r="E5" s="26"/>
      <c r="F5" s="26"/>
      <c r="G5" s="26"/>
      <c r="H5" s="26"/>
      <c r="I5" s="96"/>
      <c r="J5" s="21"/>
      <c r="K5" s="21"/>
    </row>
    <row r="6" spans="1:11">
      <c r="A6" s="21"/>
      <c r="B6" s="21"/>
      <c r="C6" s="21"/>
      <c r="D6" s="21"/>
      <c r="E6" s="21"/>
      <c r="F6" s="24"/>
      <c r="G6" s="21"/>
      <c r="H6" s="21"/>
      <c r="I6" s="21"/>
      <c r="J6" s="21"/>
      <c r="K6" s="21"/>
    </row>
    <row r="7" spans="1:11">
      <c r="A7" s="23" t="s">
        <v>336</v>
      </c>
      <c r="B7" s="21"/>
      <c r="C7" s="24"/>
      <c r="D7" s="24"/>
      <c r="E7" s="21"/>
      <c r="F7" s="24"/>
      <c r="G7" s="24"/>
      <c r="H7" s="24"/>
      <c r="I7" s="24"/>
      <c r="J7" s="24"/>
      <c r="K7" s="21"/>
    </row>
    <row r="8" spans="1:11">
      <c r="A8" s="21"/>
      <c r="B8" s="24" t="s">
        <v>343</v>
      </c>
      <c r="C8" s="21"/>
      <c r="D8" s="24"/>
      <c r="E8" s="21"/>
      <c r="F8" s="24"/>
      <c r="G8" s="24"/>
      <c r="H8" s="24"/>
      <c r="I8" s="24"/>
      <c r="J8" s="24"/>
      <c r="K8" s="21"/>
    </row>
    <row r="9" spans="1:11">
      <c r="A9" s="21"/>
      <c r="B9" s="24" t="s">
        <v>432</v>
      </c>
      <c r="C9" s="24"/>
      <c r="D9" s="24"/>
      <c r="E9" s="21"/>
      <c r="F9" s="24"/>
      <c r="G9" s="24"/>
      <c r="H9" s="24"/>
      <c r="I9" s="24"/>
      <c r="J9" s="24"/>
      <c r="K9" s="21"/>
    </row>
    <row r="10" spans="1:11">
      <c r="A10" s="21"/>
      <c r="B10" s="24" t="s">
        <v>431</v>
      </c>
      <c r="C10" s="21"/>
      <c r="D10" s="24"/>
      <c r="E10" s="24"/>
      <c r="F10" s="24"/>
      <c r="G10" s="24"/>
      <c r="H10" s="24"/>
      <c r="I10" s="24"/>
      <c r="J10" s="24"/>
      <c r="K10" s="21"/>
    </row>
    <row r="11" spans="1:11" ht="21" customHeight="1">
      <c r="A11" s="21"/>
      <c r="B11" s="219" t="s">
        <v>92</v>
      </c>
      <c r="C11" s="32" t="s">
        <v>102</v>
      </c>
      <c r="D11" s="32" t="s">
        <v>103</v>
      </c>
      <c r="E11" s="32" t="s">
        <v>104</v>
      </c>
      <c r="F11" s="32" t="s">
        <v>109</v>
      </c>
      <c r="G11" s="32" t="s">
        <v>105</v>
      </c>
      <c r="H11" s="32" t="s">
        <v>106</v>
      </c>
      <c r="I11" s="32" t="s">
        <v>107</v>
      </c>
      <c r="J11" s="32" t="s">
        <v>108</v>
      </c>
      <c r="K11" s="21"/>
    </row>
    <row r="12" spans="1:11" ht="18" customHeight="1" thickBot="1">
      <c r="A12" s="21"/>
      <c r="B12" s="220"/>
      <c r="C12" s="106" t="s">
        <v>282</v>
      </c>
      <c r="D12" s="106" t="s">
        <v>282</v>
      </c>
      <c r="E12" s="106" t="s">
        <v>282</v>
      </c>
      <c r="F12" s="106" t="s">
        <v>282</v>
      </c>
      <c r="G12" s="106" t="s">
        <v>282</v>
      </c>
      <c r="H12" s="106" t="s">
        <v>282</v>
      </c>
      <c r="I12" s="106" t="s">
        <v>282</v>
      </c>
      <c r="J12" s="106" t="s">
        <v>282</v>
      </c>
      <c r="K12" s="21"/>
    </row>
    <row r="13" spans="1:11" ht="27.95" customHeight="1" thickTop="1">
      <c r="A13" s="21"/>
      <c r="B13" s="46">
        <v>1</v>
      </c>
      <c r="C13" s="47">
        <v>1.06</v>
      </c>
      <c r="D13" s="47">
        <v>0.78</v>
      </c>
      <c r="E13" s="47">
        <v>1.36</v>
      </c>
      <c r="F13" s="47">
        <v>2.79</v>
      </c>
      <c r="G13" s="47">
        <v>2.15</v>
      </c>
      <c r="H13" s="47">
        <v>1.26</v>
      </c>
      <c r="I13" s="47">
        <v>2.52</v>
      </c>
      <c r="J13" s="47">
        <v>2.09</v>
      </c>
      <c r="K13" s="21"/>
    </row>
    <row r="14" spans="1:11" ht="27.95" customHeight="1">
      <c r="A14" s="21"/>
      <c r="B14" s="35">
        <v>2</v>
      </c>
      <c r="C14" s="48">
        <v>1.08</v>
      </c>
      <c r="D14" s="48">
        <v>0.82</v>
      </c>
      <c r="E14" s="48">
        <v>1.38</v>
      </c>
      <c r="F14" s="48">
        <v>2.8</v>
      </c>
      <c r="G14" s="48">
        <v>2.21</v>
      </c>
      <c r="H14" s="48">
        <v>1.3</v>
      </c>
      <c r="I14" s="48">
        <v>2.4500000000000002</v>
      </c>
      <c r="J14" s="48">
        <v>2.12</v>
      </c>
      <c r="K14" s="21"/>
    </row>
    <row r="15" spans="1:11" ht="27.95" customHeight="1">
      <c r="A15" s="21"/>
      <c r="B15" s="35">
        <v>3</v>
      </c>
      <c r="C15" s="48">
        <v>1.03</v>
      </c>
      <c r="D15" s="48">
        <v>0.83</v>
      </c>
      <c r="E15" s="48">
        <v>1.42</v>
      </c>
      <c r="F15" s="48">
        <v>2.75</v>
      </c>
      <c r="G15" s="48">
        <v>2.2000000000000002</v>
      </c>
      <c r="H15" s="48">
        <v>1.29</v>
      </c>
      <c r="I15" s="48">
        <v>2.4900000000000002</v>
      </c>
      <c r="J15" s="48">
        <v>2.0499999999999998</v>
      </c>
      <c r="K15" s="21"/>
    </row>
    <row r="16" spans="1:11" ht="27.95" customHeight="1">
      <c r="A16" s="21"/>
      <c r="B16" s="35">
        <v>4</v>
      </c>
      <c r="C16" s="48">
        <v>1.05</v>
      </c>
      <c r="D16" s="48">
        <v>0.8</v>
      </c>
      <c r="E16" s="48">
        <v>1.4</v>
      </c>
      <c r="F16" s="48">
        <v>2.74</v>
      </c>
      <c r="G16" s="48">
        <v>2.17</v>
      </c>
      <c r="H16" s="48">
        <v>1.25</v>
      </c>
      <c r="I16" s="48">
        <v>2.5299999999999998</v>
      </c>
      <c r="J16" s="48">
        <v>2.08</v>
      </c>
      <c r="K16" s="21"/>
    </row>
    <row r="17" spans="1:11" ht="27.95" customHeight="1" thickBot="1">
      <c r="A17" s="21"/>
      <c r="B17" s="45">
        <v>5</v>
      </c>
      <c r="C17" s="49">
        <v>1.07</v>
      </c>
      <c r="D17" s="49">
        <v>0.77</v>
      </c>
      <c r="E17" s="49">
        <v>1.39</v>
      </c>
      <c r="F17" s="49">
        <v>2.76</v>
      </c>
      <c r="G17" s="49">
        <v>2.13</v>
      </c>
      <c r="H17" s="49">
        <v>1.28</v>
      </c>
      <c r="I17" s="49">
        <v>2.42</v>
      </c>
      <c r="J17" s="49">
        <v>2.15</v>
      </c>
      <c r="K17" s="21"/>
    </row>
    <row r="18" spans="1:11" ht="30" customHeight="1" thickTop="1">
      <c r="A18" s="21"/>
      <c r="B18" s="46" t="s">
        <v>7</v>
      </c>
      <c r="C18" s="91">
        <f>IF(COUNT(C13:C17)=5,AVERAGE(ROUND(C13,2),ROUND(C14,2),ROUND(C15,2),ROUND(C16,2),ROUND(C17,2)),"")</f>
        <v>1.0580000000000001</v>
      </c>
      <c r="D18" s="91">
        <f t="shared" ref="D18:J18" si="0">IF(COUNT(D13:D17)=5,AVERAGE(ROUND(D13,2),ROUND(D14,2),ROUND(D15,2),ROUND(D16,2),ROUND(D17,2)),"")</f>
        <v>0.8</v>
      </c>
      <c r="E18" s="91">
        <f t="shared" si="0"/>
        <v>1.3900000000000001</v>
      </c>
      <c r="F18" s="91">
        <f>IF(COUNT(F13:F17)=5,AVERAGE(ROUND(F13,2),ROUND(F14,2),ROUND(F15,2),ROUND(F16,2),ROUND(F17,2)),"")</f>
        <v>2.7679999999999998</v>
      </c>
      <c r="G18" s="91">
        <f t="shared" si="0"/>
        <v>2.1719999999999997</v>
      </c>
      <c r="H18" s="91">
        <f t="shared" si="0"/>
        <v>1.276</v>
      </c>
      <c r="I18" s="91">
        <f t="shared" si="0"/>
        <v>2.4820000000000002</v>
      </c>
      <c r="J18" s="91">
        <f t="shared" si="0"/>
        <v>2.0979999999999999</v>
      </c>
      <c r="K18" s="21"/>
    </row>
    <row r="19" spans="1:11" ht="30" customHeight="1">
      <c r="A19" s="21"/>
      <c r="B19" s="50" t="s">
        <v>298</v>
      </c>
      <c r="C19" s="92">
        <f t="shared" ref="C19:J19" si="1">IF(C18&lt;&gt;"",STDEV(ROUND(C13,2),ROUND(C14,2),ROUND(C15,2),ROUND(C16,2),ROUND(C17,2)),"")</f>
        <v>1.923538406167136E-2</v>
      </c>
      <c r="D19" s="92">
        <f t="shared" si="1"/>
        <v>2.5495097567963892E-2</v>
      </c>
      <c r="E19" s="92">
        <f t="shared" si="1"/>
        <v>2.2360679774997845E-2</v>
      </c>
      <c r="F19" s="92">
        <f>IF(F18&lt;&gt;"",STDEV(ROUND(F13,2),ROUND(F14,2),ROUND(F15,2),ROUND(F16,2),ROUND(F17,2)),"")</f>
        <v>2.5884358211089482E-2</v>
      </c>
      <c r="G19" s="92">
        <f t="shared" si="1"/>
        <v>3.3466401061363095E-2</v>
      </c>
      <c r="H19" s="92">
        <f t="shared" si="1"/>
        <v>2.073644135332774E-2</v>
      </c>
      <c r="I19" s="92">
        <f t="shared" si="1"/>
        <v>4.6583258795408422E-2</v>
      </c>
      <c r="J19" s="92">
        <f t="shared" si="1"/>
        <v>3.8340579025361664E-2</v>
      </c>
      <c r="K19" s="21"/>
    </row>
    <row r="20" spans="1:11" ht="30" customHeight="1">
      <c r="A20" s="21"/>
      <c r="B20" s="51" t="s">
        <v>296</v>
      </c>
      <c r="C20" s="93">
        <f>IF(C19&lt;&gt;"",3*C19,"")</f>
        <v>5.7706152185014084E-2</v>
      </c>
      <c r="D20" s="93">
        <f t="shared" ref="D20:J20" si="2">IF(D19&lt;&gt;"",3*D19,"")</f>
        <v>7.6485292703891677E-2</v>
      </c>
      <c r="E20" s="93">
        <f t="shared" si="2"/>
        <v>6.7082039324993542E-2</v>
      </c>
      <c r="F20" s="93">
        <f>IF(F19&lt;&gt;"",3*F19,"")</f>
        <v>7.7653074633268454E-2</v>
      </c>
      <c r="G20" s="93">
        <f t="shared" si="2"/>
        <v>0.10039920318408929</v>
      </c>
      <c r="H20" s="93">
        <f t="shared" si="2"/>
        <v>6.2209324059983223E-2</v>
      </c>
      <c r="I20" s="93">
        <f t="shared" si="2"/>
        <v>0.13974977638622527</v>
      </c>
      <c r="J20" s="93">
        <f t="shared" si="2"/>
        <v>0.11502173707608498</v>
      </c>
      <c r="K20" s="21"/>
    </row>
    <row r="21" spans="1:11" ht="30" customHeight="1">
      <c r="A21" s="21"/>
      <c r="B21" s="51" t="s">
        <v>297</v>
      </c>
      <c r="C21" s="93">
        <f>IF(C19&lt;&gt;"",10*C19,"")</f>
        <v>0.1923538406167136</v>
      </c>
      <c r="D21" s="93">
        <f t="shared" ref="D21:J21" si="3">IF(D19&lt;&gt;"",10*D19,"")</f>
        <v>0.25495097567963892</v>
      </c>
      <c r="E21" s="93">
        <f t="shared" si="3"/>
        <v>0.22360679774997844</v>
      </c>
      <c r="F21" s="93">
        <f>IF(F19&lt;&gt;"",10*F19,"")</f>
        <v>0.25884358211089481</v>
      </c>
      <c r="G21" s="93">
        <f t="shared" si="3"/>
        <v>0.33466401061363094</v>
      </c>
      <c r="H21" s="93">
        <f t="shared" si="3"/>
        <v>0.20736441353327739</v>
      </c>
      <c r="I21" s="93">
        <f t="shared" si="3"/>
        <v>0.46583258795408422</v>
      </c>
      <c r="J21" s="93">
        <f t="shared" si="3"/>
        <v>0.38340579025361665</v>
      </c>
      <c r="K21" s="21"/>
    </row>
    <row r="22" spans="1:11" ht="30" customHeight="1">
      <c r="A22" s="21"/>
      <c r="B22" s="147" t="s">
        <v>335</v>
      </c>
      <c r="C22" s="93">
        <f>IF('(2)'!C14&lt;&gt;"",'(2)'!C14,"")</f>
        <v>1.04</v>
      </c>
      <c r="D22" s="93">
        <f>IF('(2)'!F14&lt;&gt;"",'(2)'!F14,"")</f>
        <v>0.80500000000000005</v>
      </c>
      <c r="E22" s="93">
        <f>IF('(2)'!I14&lt;&gt;"",'(2)'!I14,"")</f>
        <v>1.41</v>
      </c>
      <c r="F22" s="93">
        <f>IF('(2)'!L14&lt;&gt;"",'(2)'!L14,"")</f>
        <v>2.77</v>
      </c>
      <c r="G22" s="93">
        <f>IF('(2)'!O14&lt;&gt;"",'(2)'!O14,"")</f>
        <v>2.1749999999999998</v>
      </c>
      <c r="H22" s="93">
        <f>IF('(2)'!R14&lt;&gt;"",'(2)'!R14,"")</f>
        <v>1.28</v>
      </c>
      <c r="I22" s="93">
        <f>IF('(2)'!U14&lt;&gt;"",'(2)'!U14,"")</f>
        <v>2.4950000000000001</v>
      </c>
      <c r="J22" s="93">
        <f>IF('(2)'!X14&lt;&gt;"",'(2)'!X14,"")</f>
        <v>2.0550000000000002</v>
      </c>
      <c r="K22" s="21"/>
    </row>
    <row r="23" spans="1:11" ht="13.5" customHeight="1">
      <c r="A23" s="21"/>
      <c r="B23" s="30"/>
      <c r="C23" s="30"/>
      <c r="D23" s="30"/>
      <c r="E23" s="30"/>
      <c r="F23" s="30"/>
      <c r="G23" s="30"/>
      <c r="H23" s="30"/>
      <c r="I23" s="30"/>
      <c r="J23" s="30"/>
      <c r="K23" s="21"/>
    </row>
    <row r="24" spans="1:11" ht="13.5" customHeight="1">
      <c r="A24" s="21"/>
      <c r="B24" s="30"/>
      <c r="C24" s="24"/>
      <c r="D24" s="30"/>
      <c r="E24" s="30"/>
      <c r="F24" s="30"/>
      <c r="G24" s="30"/>
      <c r="H24" s="30"/>
      <c r="I24" s="30"/>
      <c r="J24" s="30"/>
      <c r="K24" s="21"/>
    </row>
    <row r="25" spans="1:11" ht="20.100000000000001" customHeight="1"/>
    <row r="26" spans="1:11" ht="20.100000000000001" customHeight="1"/>
    <row r="27" spans="1:11" ht="20.100000000000001" customHeight="1"/>
    <row r="28" spans="1:11" ht="25.5" customHeight="1"/>
  </sheetData>
  <sheetProtection formatCells="0" formatColumns="0" formatRows="0"/>
  <mergeCells count="2">
    <mergeCell ref="B11:B12"/>
    <mergeCell ref="A1:K1"/>
  </mergeCells>
  <phoneticPr fontId="2"/>
  <printOptions horizontalCentered="1" verticalCentered="1"/>
  <pageMargins left="0.78740157480314965" right="0.78740157480314965" top="0.78740157480314965" bottom="0.59055118110236227" header="0.19685039370078741" footer="0.19685039370078741"/>
  <pageSetup paperSize="9" scale="98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39997558519241921"/>
  </sheetPr>
  <dimension ref="A1:J57"/>
  <sheetViews>
    <sheetView view="pageBreakPreview" topLeftCell="A13" zoomScaleNormal="100" zoomScaleSheetLayoutView="100" workbookViewId="0">
      <selection activeCell="I26" sqref="I26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6384" width="8.625" style="52"/>
  </cols>
  <sheetData>
    <row r="1" spans="1:10" ht="18.75">
      <c r="A1" s="211" t="s">
        <v>270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441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5</v>
      </c>
      <c r="I5" s="52" t="s">
        <v>29</v>
      </c>
    </row>
    <row r="6" spans="1:10" ht="18" customHeight="1">
      <c r="G6" s="54" t="s">
        <v>57</v>
      </c>
      <c r="H6" s="59">
        <v>5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18" customHeight="1">
      <c r="F13" s="54" t="s">
        <v>386</v>
      </c>
      <c r="G13" s="64">
        <v>25</v>
      </c>
      <c r="H13" s="52" t="s">
        <v>30</v>
      </c>
    </row>
    <row r="14" spans="1:10" ht="9.9499999999999993" customHeight="1"/>
    <row r="15" spans="1:10" ht="18" customHeight="1">
      <c r="C15" s="207" t="s">
        <v>0</v>
      </c>
      <c r="D15" s="208"/>
      <c r="E15" s="209"/>
      <c r="F15" s="210" t="s">
        <v>121</v>
      </c>
      <c r="G15" s="210"/>
      <c r="H15" s="210"/>
      <c r="I15" s="65" t="s">
        <v>7</v>
      </c>
    </row>
    <row r="16" spans="1:10" ht="18" customHeight="1">
      <c r="C16" s="207" t="s">
        <v>2</v>
      </c>
      <c r="D16" s="208"/>
      <c r="E16" s="209"/>
      <c r="F16" s="66">
        <v>5.05</v>
      </c>
      <c r="G16" s="66">
        <v>5.05</v>
      </c>
      <c r="H16" s="66">
        <v>5.04</v>
      </c>
      <c r="I16" s="94">
        <f>IF(COUNT(F16:H16)=3,AVERAGE(ROUND(F16,2),ROUND(G16,2),ROUND(H16,2)),"")</f>
        <v>5.0466666666666669</v>
      </c>
    </row>
    <row r="17" spans="2:9" ht="18" customHeight="1">
      <c r="C17" s="207" t="s">
        <v>4</v>
      </c>
      <c r="D17" s="208"/>
      <c r="E17" s="209"/>
      <c r="F17" s="66">
        <v>5.0599999999999996</v>
      </c>
      <c r="G17" s="66">
        <v>5.04</v>
      </c>
      <c r="H17" s="66">
        <v>5.0599999999999996</v>
      </c>
      <c r="I17" s="94">
        <f>IF(COUNT(F17:H17)=3,AVERAGE(ROUND(F17,2),ROUND(G17,2),ROUND(H17,2)),"")</f>
        <v>5.0533333333333337</v>
      </c>
    </row>
    <row r="18" spans="2:9" ht="18" customHeight="1">
      <c r="C18" s="207" t="s">
        <v>6</v>
      </c>
      <c r="D18" s="208"/>
      <c r="E18" s="209"/>
      <c r="F18" s="66">
        <v>5.0599999999999996</v>
      </c>
      <c r="G18" s="66">
        <v>5.05</v>
      </c>
      <c r="H18" s="66">
        <v>5.0599999999999996</v>
      </c>
      <c r="I18" s="94">
        <f>IF(COUNT(F18:H18)=3,AVERAGE(ROUND(F18,2),ROUND(G18,2),ROUND(H18,2)),"")</f>
        <v>5.0566666666666658</v>
      </c>
    </row>
    <row r="19" spans="2:9" ht="18" customHeight="1">
      <c r="C19" s="207" t="s">
        <v>7</v>
      </c>
      <c r="D19" s="208"/>
      <c r="E19" s="209"/>
      <c r="F19" s="67"/>
      <c r="G19" s="56"/>
      <c r="H19" s="57"/>
      <c r="I19" s="94">
        <f>IF(COUNT(I16:I18)=3,AVERAGE(I16:I18),"")</f>
        <v>5.0522222222222224</v>
      </c>
    </row>
    <row r="21" spans="2:9" ht="18" customHeight="1">
      <c r="B21" s="52" t="str">
        <f>"(3) "&amp;'(1)'!$B$21</f>
        <v>(3) No.212w</v>
      </c>
      <c r="F21" s="54" t="s">
        <v>59</v>
      </c>
      <c r="G21" s="63">
        <v>75</v>
      </c>
      <c r="H21" s="52" t="s">
        <v>32</v>
      </c>
    </row>
    <row r="22" spans="2:9" ht="18" customHeight="1">
      <c r="F22" s="54" t="s">
        <v>386</v>
      </c>
      <c r="G22" s="64">
        <v>25</v>
      </c>
      <c r="H22" s="52" t="s">
        <v>30</v>
      </c>
    </row>
    <row r="23" spans="2:9" ht="9.9499999999999993" customHeight="1"/>
    <row r="24" spans="2:9" ht="18" customHeight="1">
      <c r="C24" s="207" t="s">
        <v>0</v>
      </c>
      <c r="D24" s="208"/>
      <c r="E24" s="209"/>
      <c r="F24" s="210" t="s">
        <v>121</v>
      </c>
      <c r="G24" s="210"/>
      <c r="H24" s="210"/>
      <c r="I24" s="65" t="s">
        <v>7</v>
      </c>
    </row>
    <row r="25" spans="2:9" ht="18" customHeight="1">
      <c r="C25" s="207" t="s">
        <v>13</v>
      </c>
      <c r="D25" s="208"/>
      <c r="E25" s="209"/>
      <c r="F25" s="66">
        <v>5.48</v>
      </c>
      <c r="G25" s="66">
        <v>5.49</v>
      </c>
      <c r="H25" s="66">
        <v>5.5</v>
      </c>
      <c r="I25" s="94">
        <f>IF(COUNT(F25:H25)=3,AVERAGE(ROUND(F25,2),ROUND(G25,2),ROUND(H25,2)),"")</f>
        <v>5.4899999999999993</v>
      </c>
    </row>
    <row r="26" spans="2:9" ht="18" customHeight="1">
      <c r="C26" s="207" t="s">
        <v>9</v>
      </c>
      <c r="D26" s="208"/>
      <c r="E26" s="209"/>
      <c r="F26" s="66">
        <v>5.5</v>
      </c>
      <c r="G26" s="66">
        <v>5.47</v>
      </c>
      <c r="H26" s="66">
        <v>5.49</v>
      </c>
      <c r="I26" s="94">
        <f>IF(COUNT(F26:H26)=3,AVERAGE(ROUND(F26,2),ROUND(G26,2),ROUND(H26,2)),"")</f>
        <v>5.4866666666666672</v>
      </c>
    </row>
    <row r="27" spans="2:9" ht="18" customHeight="1">
      <c r="C27" s="207" t="s">
        <v>11</v>
      </c>
      <c r="D27" s="208"/>
      <c r="E27" s="209"/>
      <c r="F27" s="66">
        <v>5.47</v>
      </c>
      <c r="G27" s="66">
        <v>5.5</v>
      </c>
      <c r="H27" s="66">
        <v>5.48</v>
      </c>
      <c r="I27" s="94">
        <f>IF(COUNT(F27:H27)=3,AVERAGE(ROUND(F27,2),ROUND(G27,2),ROUND(H27,2)),"")</f>
        <v>5.4833333333333334</v>
      </c>
    </row>
    <row r="28" spans="2:9" ht="18" customHeight="1">
      <c r="C28" s="207" t="s">
        <v>7</v>
      </c>
      <c r="D28" s="208"/>
      <c r="E28" s="209"/>
      <c r="F28" s="67"/>
      <c r="G28" s="56"/>
      <c r="H28" s="57"/>
      <c r="I28" s="94">
        <f>IF(COUNT(I25:I27)=3,AVERAGE(I25:I27),"")</f>
        <v>5.4866666666666672</v>
      </c>
    </row>
    <row r="29" spans="2:9" ht="18" customHeight="1">
      <c r="C29" s="119"/>
      <c r="D29" s="119"/>
      <c r="E29" s="119"/>
      <c r="F29" s="72"/>
      <c r="G29" s="72"/>
      <c r="H29" s="72"/>
      <c r="I29" s="127"/>
    </row>
    <row r="30" spans="2:9" ht="18" customHeight="1">
      <c r="B30" s="52" t="s">
        <v>331</v>
      </c>
      <c r="C30" s="128"/>
      <c r="D30" s="119"/>
      <c r="E30" s="72"/>
      <c r="F30" s="72"/>
      <c r="G30" s="72"/>
      <c r="H30" s="127"/>
    </row>
    <row r="31" spans="2:9" ht="18" customHeight="1">
      <c r="C31" s="197"/>
      <c r="D31" s="198"/>
      <c r="E31" s="199"/>
      <c r="F31" s="131" t="s">
        <v>121</v>
      </c>
      <c r="G31" s="72"/>
      <c r="H31" s="127"/>
    </row>
    <row r="32" spans="2:9" ht="18" customHeight="1">
      <c r="C32" s="200" t="s">
        <v>314</v>
      </c>
      <c r="D32" s="201"/>
      <c r="E32" s="202"/>
      <c r="F32" s="129">
        <v>6.26</v>
      </c>
      <c r="G32" s="72"/>
      <c r="H32" s="127"/>
    </row>
    <row r="33" spans="1:9" ht="18" customHeight="1">
      <c r="C33" s="200" t="s">
        <v>315</v>
      </c>
      <c r="D33" s="201"/>
      <c r="E33" s="202"/>
      <c r="F33" s="129">
        <v>6.25</v>
      </c>
      <c r="G33" s="72"/>
      <c r="H33" s="127"/>
    </row>
    <row r="34" spans="1:9" ht="18" customHeight="1">
      <c r="C34" s="200" t="s">
        <v>316</v>
      </c>
      <c r="D34" s="201"/>
      <c r="E34" s="202"/>
      <c r="F34" s="129">
        <v>6.23</v>
      </c>
      <c r="G34" s="72"/>
      <c r="H34" s="127"/>
    </row>
    <row r="35" spans="1:9" ht="18" customHeight="1">
      <c r="C35" s="200" t="s">
        <v>317</v>
      </c>
      <c r="D35" s="201"/>
      <c r="E35" s="202"/>
      <c r="F35" s="130">
        <f>IF(COUNT(F32:F34)=3,MEDIAN(ROUND(F32,2),ROUND(F33,2),ROUND(F34,2)),"")</f>
        <v>6.25</v>
      </c>
      <c r="G35" s="72"/>
      <c r="H35" s="127"/>
    </row>
    <row r="36" spans="1:9" ht="18" customHeight="1">
      <c r="C36" s="119"/>
      <c r="D36" s="119"/>
      <c r="E36" s="119"/>
      <c r="F36" s="72"/>
      <c r="G36" s="72"/>
      <c r="H36" s="72"/>
      <c r="I36" s="127"/>
    </row>
    <row r="37" spans="1:9" ht="18" customHeight="1">
      <c r="A37" s="53" t="s">
        <v>264</v>
      </c>
    </row>
    <row r="38" spans="1:9" ht="18" customHeight="1">
      <c r="E38" s="52" t="s">
        <v>14</v>
      </c>
      <c r="F38" s="54" t="s">
        <v>21</v>
      </c>
      <c r="G38" s="55" t="s">
        <v>442</v>
      </c>
      <c r="H38" s="57"/>
    </row>
    <row r="39" spans="1:9" ht="18" customHeight="1">
      <c r="F39" s="54" t="s">
        <v>22</v>
      </c>
      <c r="G39" s="182">
        <v>781</v>
      </c>
      <c r="H39" s="57"/>
    </row>
    <row r="40" spans="1:9" ht="18" customHeight="1">
      <c r="F40" s="54" t="s">
        <v>23</v>
      </c>
      <c r="G40" s="182">
        <v>18</v>
      </c>
      <c r="H40" s="52" t="s">
        <v>29</v>
      </c>
    </row>
    <row r="41" spans="1:9" ht="9.9499999999999993" customHeight="1">
      <c r="F41" s="54"/>
      <c r="G41" s="68"/>
    </row>
    <row r="42" spans="1:9" ht="18" customHeight="1">
      <c r="E42" s="52" t="s">
        <v>66</v>
      </c>
      <c r="F42" s="54" t="s">
        <v>21</v>
      </c>
      <c r="G42" s="182" t="s">
        <v>442</v>
      </c>
      <c r="H42" s="57"/>
    </row>
    <row r="43" spans="1:9" ht="18" customHeight="1">
      <c r="F43" s="54" t="s">
        <v>22</v>
      </c>
      <c r="G43" s="55" t="s">
        <v>443</v>
      </c>
      <c r="H43" s="57"/>
    </row>
    <row r="44" spans="1:9" ht="18" customHeight="1">
      <c r="F44" s="54" t="s">
        <v>23</v>
      </c>
      <c r="G44" s="58">
        <v>9</v>
      </c>
      <c r="H44" s="52" t="s">
        <v>29</v>
      </c>
    </row>
    <row r="45" spans="1:9" ht="9.9499999999999993" customHeight="1">
      <c r="F45" s="54"/>
      <c r="G45" s="56"/>
    </row>
    <row r="46" spans="1:9" ht="18" customHeight="1">
      <c r="F46" s="54" t="s">
        <v>24</v>
      </c>
      <c r="G46" s="69">
        <v>2</v>
      </c>
      <c r="H46" s="61" t="s">
        <v>78</v>
      </c>
    </row>
    <row r="47" spans="1:9" ht="18" customHeight="1">
      <c r="F47" s="54" t="s">
        <v>25</v>
      </c>
      <c r="G47" s="69">
        <v>1</v>
      </c>
      <c r="H47" s="61" t="s">
        <v>79</v>
      </c>
    </row>
    <row r="48" spans="1:9" ht="18" customHeight="1">
      <c r="F48" s="54" t="s">
        <v>26</v>
      </c>
      <c r="G48" s="69">
        <v>1</v>
      </c>
      <c r="H48" s="61" t="s">
        <v>80</v>
      </c>
    </row>
    <row r="49" spans="1:9" ht="18" customHeight="1">
      <c r="F49" s="54" t="s">
        <v>384</v>
      </c>
      <c r="G49" s="69">
        <v>1</v>
      </c>
      <c r="H49" s="61" t="s">
        <v>313</v>
      </c>
    </row>
    <row r="51" spans="1:9" ht="18" customHeight="1">
      <c r="A51" s="53" t="s">
        <v>265</v>
      </c>
    </row>
    <row r="52" spans="1:9" ht="18.75">
      <c r="E52" s="54" t="s">
        <v>15</v>
      </c>
      <c r="F52" s="70"/>
      <c r="G52" s="65" t="s">
        <v>31</v>
      </c>
      <c r="H52" s="207" t="s">
        <v>18</v>
      </c>
      <c r="I52" s="209"/>
    </row>
    <row r="53" spans="1:9" ht="18" customHeight="1">
      <c r="F53" s="65" t="s">
        <v>19</v>
      </c>
      <c r="G53" s="62">
        <v>4.01</v>
      </c>
      <c r="H53" s="55" t="s">
        <v>444</v>
      </c>
      <c r="I53" s="57"/>
    </row>
    <row r="54" spans="1:9" ht="18" customHeight="1">
      <c r="F54" s="65" t="s">
        <v>20</v>
      </c>
      <c r="G54" s="62">
        <v>6.98</v>
      </c>
      <c r="H54" s="55" t="s">
        <v>444</v>
      </c>
      <c r="I54" s="57"/>
    </row>
    <row r="55" spans="1:9" ht="9.9499999999999993" customHeight="1">
      <c r="G55" s="71"/>
      <c r="H55" s="72"/>
    </row>
    <row r="56" spans="1:9" ht="18" customHeight="1">
      <c r="F56" s="54" t="s">
        <v>385</v>
      </c>
      <c r="G56" s="183">
        <v>25</v>
      </c>
      <c r="H56" s="52" t="s">
        <v>30</v>
      </c>
    </row>
    <row r="57" spans="1:9" ht="18" customHeight="1">
      <c r="F57" s="54" t="s">
        <v>235</v>
      </c>
      <c r="G57" s="62">
        <v>0.01</v>
      </c>
      <c r="H57" s="52" t="s">
        <v>299</v>
      </c>
    </row>
  </sheetData>
  <sheetProtection formatCells="0" formatColumns="0" formatRows="0"/>
  <mergeCells count="19">
    <mergeCell ref="A1:J1"/>
    <mergeCell ref="C15:E15"/>
    <mergeCell ref="F15:H15"/>
    <mergeCell ref="C16:E16"/>
    <mergeCell ref="C17:E17"/>
    <mergeCell ref="C18:E18"/>
    <mergeCell ref="C19:E19"/>
    <mergeCell ref="C24:E24"/>
    <mergeCell ref="F24:H24"/>
    <mergeCell ref="C25:E25"/>
    <mergeCell ref="C26:E26"/>
    <mergeCell ref="C27:E27"/>
    <mergeCell ref="H52:I52"/>
    <mergeCell ref="C28:E28"/>
    <mergeCell ref="C31:E31"/>
    <mergeCell ref="C32:E32"/>
    <mergeCell ref="C33:E33"/>
    <mergeCell ref="C34:E34"/>
    <mergeCell ref="C35:E35"/>
  </mergeCells>
  <phoneticPr fontId="2"/>
  <dataValidations count="2">
    <dataValidation type="list" allowBlank="1" showInputMessage="1" showErrorMessage="1" error="Please enter &quot;1&quot; or &quot;0&quot;." sqref="G48:G49">
      <formula1>"1,0"</formula1>
    </dataValidation>
    <dataValidation type="list" allowBlank="1" showInputMessage="1" showErrorMessage="1" error="Please enter &quot;1&quot; or &quot;2&quot;." sqref="G46:G47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7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8" tint="0.39997558519241921"/>
  </sheetPr>
  <dimension ref="A1:J61"/>
  <sheetViews>
    <sheetView view="pageBreakPreview" topLeftCell="A13" zoomScaleNormal="70" zoomScaleSheetLayoutView="100" workbookViewId="0">
      <selection activeCell="I27" sqref="I27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18.75">
      <c r="A1" s="211" t="s">
        <v>271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441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5</v>
      </c>
      <c r="I5" s="52" t="s">
        <v>29</v>
      </c>
    </row>
    <row r="6" spans="1:10" ht="18" customHeight="1">
      <c r="G6" s="54" t="s">
        <v>57</v>
      </c>
      <c r="H6" s="59">
        <v>5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18" customHeight="1">
      <c r="F13" s="54" t="s">
        <v>386</v>
      </c>
      <c r="G13" s="64">
        <v>25</v>
      </c>
      <c r="H13" s="52" t="s">
        <v>30</v>
      </c>
    </row>
    <row r="14" spans="1:10" ht="9.9499999999999993" customHeight="1"/>
    <row r="15" spans="1:10" ht="21.95" customHeight="1">
      <c r="C15" s="207" t="s">
        <v>0</v>
      </c>
      <c r="D15" s="208"/>
      <c r="E15" s="209"/>
      <c r="F15" s="210" t="s">
        <v>283</v>
      </c>
      <c r="G15" s="210"/>
      <c r="H15" s="210"/>
      <c r="I15" s="65" t="s">
        <v>7</v>
      </c>
    </row>
    <row r="16" spans="1:10" ht="18" customHeight="1">
      <c r="C16" s="207" t="s">
        <v>2</v>
      </c>
      <c r="D16" s="208"/>
      <c r="E16" s="209"/>
      <c r="F16" s="66">
        <v>2.93</v>
      </c>
      <c r="G16" s="66">
        <v>2.9</v>
      </c>
      <c r="H16" s="66">
        <v>2.92</v>
      </c>
      <c r="I16" s="94">
        <f>IF(COUNT(F16:H16)=3,AVERAGE(ROUND(F16,2),ROUND(G16,2),ROUND(H16,2)),"")</f>
        <v>2.9166666666666665</v>
      </c>
    </row>
    <row r="17" spans="2:9" ht="18" customHeight="1">
      <c r="C17" s="207" t="s">
        <v>4</v>
      </c>
      <c r="D17" s="208"/>
      <c r="E17" s="209"/>
      <c r="F17" s="66">
        <v>2.91</v>
      </c>
      <c r="G17" s="66">
        <v>2.89</v>
      </c>
      <c r="H17" s="66">
        <v>2.92</v>
      </c>
      <c r="I17" s="94">
        <f>IF(COUNT(F17:H17)=3,AVERAGE(ROUND(F17,2),ROUND(G17,2),ROUND(H17,2)),"")</f>
        <v>2.9066666666666667</v>
      </c>
    </row>
    <row r="18" spans="2:9" ht="18" customHeight="1">
      <c r="C18" s="207" t="s">
        <v>6</v>
      </c>
      <c r="D18" s="208"/>
      <c r="E18" s="209"/>
      <c r="F18" s="66">
        <v>2.93</v>
      </c>
      <c r="G18" s="66">
        <v>2.88</v>
      </c>
      <c r="H18" s="66">
        <v>2.92</v>
      </c>
      <c r="I18" s="94">
        <f>IF(COUNT(F18:H18)=3,AVERAGE(ROUND(F18,2),ROUND(G18,2),ROUND(H18,2)),"")</f>
        <v>2.91</v>
      </c>
    </row>
    <row r="19" spans="2:9" ht="18" customHeight="1">
      <c r="C19" s="207" t="s">
        <v>7</v>
      </c>
      <c r="D19" s="208"/>
      <c r="E19" s="209"/>
      <c r="F19" s="67"/>
      <c r="G19" s="56"/>
      <c r="H19" s="57"/>
      <c r="I19" s="94">
        <f>IF(COUNT(I16:I18)=3,AVERAGE(I16:I18),"")</f>
        <v>2.9111111111111114</v>
      </c>
    </row>
    <row r="21" spans="2:9" ht="18" customHeight="1">
      <c r="B21" s="52" t="str">
        <f>"(3) "&amp;'(1)'!$B$21</f>
        <v>(3) No.212w</v>
      </c>
      <c r="F21" s="54" t="s">
        <v>59</v>
      </c>
      <c r="G21" s="63">
        <v>75</v>
      </c>
      <c r="H21" s="52" t="s">
        <v>32</v>
      </c>
    </row>
    <row r="22" spans="2:9" ht="18" customHeight="1">
      <c r="F22" s="54" t="s">
        <v>386</v>
      </c>
      <c r="G22" s="64">
        <v>25</v>
      </c>
      <c r="H22" s="52" t="s">
        <v>30</v>
      </c>
    </row>
    <row r="23" spans="2:9" ht="9.9499999999999993" customHeight="1"/>
    <row r="24" spans="2:9" ht="21.95" customHeight="1">
      <c r="C24" s="207" t="s">
        <v>0</v>
      </c>
      <c r="D24" s="208"/>
      <c r="E24" s="209"/>
      <c r="F24" s="210" t="s">
        <v>283</v>
      </c>
      <c r="G24" s="210"/>
      <c r="H24" s="210"/>
      <c r="I24" s="65" t="s">
        <v>7</v>
      </c>
    </row>
    <row r="25" spans="2:9" ht="18" customHeight="1">
      <c r="C25" s="207" t="s">
        <v>13</v>
      </c>
      <c r="D25" s="208"/>
      <c r="E25" s="209"/>
      <c r="F25" s="66">
        <v>1.21</v>
      </c>
      <c r="G25" s="66">
        <v>1.17</v>
      </c>
      <c r="H25" s="66">
        <v>1.18</v>
      </c>
      <c r="I25" s="94">
        <f>IF(COUNT(F25:H25)=3,AVERAGE(ROUND(F25,2),ROUND(G25,2),ROUND(H25,2)),"")</f>
        <v>1.1866666666666665</v>
      </c>
    </row>
    <row r="26" spans="2:9" ht="18" customHeight="1">
      <c r="C26" s="207" t="s">
        <v>9</v>
      </c>
      <c r="D26" s="208"/>
      <c r="E26" s="209"/>
      <c r="F26" s="66">
        <v>1.22</v>
      </c>
      <c r="G26" s="66">
        <v>1.18</v>
      </c>
      <c r="H26" s="66">
        <v>1.2</v>
      </c>
      <c r="I26" s="94">
        <f>IF(COUNT(F26:H26)=3,AVERAGE(ROUND(F26,2),ROUND(G26,2),ROUND(H26,2)),"")</f>
        <v>1.2</v>
      </c>
    </row>
    <row r="27" spans="2:9" ht="18" customHeight="1">
      <c r="C27" s="207" t="s">
        <v>11</v>
      </c>
      <c r="D27" s="208"/>
      <c r="E27" s="209"/>
      <c r="F27" s="66">
        <v>1.2</v>
      </c>
      <c r="G27" s="66">
        <v>1.19</v>
      </c>
      <c r="H27" s="66">
        <v>1.19</v>
      </c>
      <c r="I27" s="94">
        <f>IF(COUNT(F27:H27)=3,AVERAGE(ROUND(F27,2),ROUND(G27,2),ROUND(H27,2)),"")</f>
        <v>1.1933333333333331</v>
      </c>
    </row>
    <row r="28" spans="2:9" ht="18" customHeight="1">
      <c r="C28" s="207" t="s">
        <v>7</v>
      </c>
      <c r="D28" s="208"/>
      <c r="E28" s="209"/>
      <c r="F28" s="67"/>
      <c r="G28" s="56"/>
      <c r="H28" s="57"/>
      <c r="I28" s="94">
        <f>IF(COUNT(I25:I27)=3,AVERAGE(I25:I27),"")</f>
        <v>1.1933333333333334</v>
      </c>
    </row>
    <row r="29" spans="2:9" ht="18" customHeight="1">
      <c r="C29" s="119"/>
      <c r="D29" s="119"/>
      <c r="E29" s="119"/>
      <c r="F29" s="72"/>
      <c r="G29" s="72"/>
      <c r="H29" s="72"/>
      <c r="I29" s="127"/>
    </row>
    <row r="30" spans="2:9" ht="18" customHeight="1">
      <c r="B30" s="52" t="s">
        <v>331</v>
      </c>
      <c r="C30" s="128"/>
      <c r="D30" s="119"/>
      <c r="E30" s="72"/>
      <c r="F30" s="72"/>
      <c r="G30" s="72"/>
      <c r="H30" s="127"/>
    </row>
    <row r="31" spans="2:9" ht="18" customHeight="1">
      <c r="C31" s="212"/>
      <c r="D31" s="213"/>
      <c r="E31" s="214"/>
      <c r="F31" s="131" t="s">
        <v>283</v>
      </c>
      <c r="G31" s="72"/>
      <c r="H31" s="127"/>
    </row>
    <row r="32" spans="2:9" ht="18" customHeight="1">
      <c r="C32" s="200" t="s">
        <v>314</v>
      </c>
      <c r="D32" s="201"/>
      <c r="E32" s="202"/>
      <c r="F32" s="129">
        <v>0.01</v>
      </c>
      <c r="G32" s="72"/>
      <c r="H32" s="127"/>
    </row>
    <row r="33" spans="1:8" ht="18" customHeight="1">
      <c r="C33" s="200" t="s">
        <v>315</v>
      </c>
      <c r="D33" s="201"/>
      <c r="E33" s="202"/>
      <c r="F33" s="129">
        <v>0.01</v>
      </c>
      <c r="G33" s="72"/>
      <c r="H33" s="127"/>
    </row>
    <row r="34" spans="1:8" ht="18" customHeight="1">
      <c r="C34" s="200" t="s">
        <v>316</v>
      </c>
      <c r="D34" s="201"/>
      <c r="E34" s="202"/>
      <c r="F34" s="129">
        <v>0.01</v>
      </c>
      <c r="G34" s="72"/>
      <c r="H34" s="127"/>
    </row>
    <row r="35" spans="1:8" ht="18" customHeight="1">
      <c r="C35" s="200" t="s">
        <v>317</v>
      </c>
      <c r="D35" s="201"/>
      <c r="E35" s="202"/>
      <c r="F35" s="130">
        <f>IF(COUNT(F32:F34)=3,MEDIAN(ROUND(F32,2),ROUND(F33,2),ROUND(F34,2)),"")</f>
        <v>0.01</v>
      </c>
      <c r="G35" s="72"/>
      <c r="H35" s="127"/>
    </row>
    <row r="37" spans="1:8" ht="18" customHeight="1">
      <c r="A37" s="53" t="s">
        <v>264</v>
      </c>
    </row>
    <row r="38" spans="1:8" ht="18" customHeight="1">
      <c r="E38" s="52" t="s">
        <v>67</v>
      </c>
      <c r="F38" s="54" t="s">
        <v>21</v>
      </c>
      <c r="G38" s="183" t="s">
        <v>445</v>
      </c>
      <c r="H38" s="57"/>
    </row>
    <row r="39" spans="1:8" ht="18" customHeight="1">
      <c r="F39" s="54" t="s">
        <v>22</v>
      </c>
      <c r="G39" s="183">
        <v>3200</v>
      </c>
      <c r="H39" s="57"/>
    </row>
    <row r="40" spans="1:8" ht="18" customHeight="1">
      <c r="F40" s="54" t="s">
        <v>23</v>
      </c>
      <c r="G40" s="183">
        <v>18</v>
      </c>
      <c r="H40" s="52" t="s">
        <v>29</v>
      </c>
    </row>
    <row r="41" spans="1:8" ht="9.9499999999999993" customHeight="1">
      <c r="F41" s="54"/>
      <c r="G41" s="68"/>
    </row>
    <row r="42" spans="1:8" ht="18" customHeight="1">
      <c r="E42" s="52" t="s">
        <v>68</v>
      </c>
      <c r="F42" s="54" t="s">
        <v>21</v>
      </c>
      <c r="G42" s="183" t="s">
        <v>445</v>
      </c>
      <c r="H42" s="57"/>
    </row>
    <row r="43" spans="1:8" ht="18" customHeight="1">
      <c r="F43" s="54" t="s">
        <v>22</v>
      </c>
      <c r="G43" s="183" t="s">
        <v>446</v>
      </c>
      <c r="H43" s="57"/>
    </row>
    <row r="44" spans="1:8" ht="18" customHeight="1">
      <c r="F44" s="54" t="s">
        <v>23</v>
      </c>
      <c r="G44" s="58">
        <v>18</v>
      </c>
      <c r="H44" s="52" t="s">
        <v>29</v>
      </c>
    </row>
    <row r="45" spans="1:8" ht="9.9499999999999993" customHeight="1">
      <c r="F45" s="54"/>
      <c r="G45" s="56"/>
    </row>
    <row r="46" spans="1:8" ht="18" customHeight="1">
      <c r="F46" s="54" t="s">
        <v>24</v>
      </c>
      <c r="G46" s="69">
        <v>1</v>
      </c>
      <c r="H46" s="61" t="s">
        <v>78</v>
      </c>
    </row>
    <row r="47" spans="1:8" ht="18" customHeight="1">
      <c r="F47" s="54" t="s">
        <v>69</v>
      </c>
      <c r="G47" s="69">
        <v>1</v>
      </c>
      <c r="H47" s="61" t="s">
        <v>79</v>
      </c>
    </row>
    <row r="48" spans="1:8" ht="18" customHeight="1">
      <c r="F48" s="54" t="s">
        <v>26</v>
      </c>
      <c r="G48" s="69">
        <v>1</v>
      </c>
      <c r="H48" s="61" t="s">
        <v>80</v>
      </c>
    </row>
    <row r="49" spans="1:9" ht="18" customHeight="1">
      <c r="F49" s="54" t="s">
        <v>384</v>
      </c>
      <c r="G49" s="69">
        <v>1</v>
      </c>
      <c r="H49" s="61" t="s">
        <v>313</v>
      </c>
    </row>
    <row r="51" spans="1:9" ht="18" customHeight="1">
      <c r="A51" s="53" t="s">
        <v>266</v>
      </c>
    </row>
    <row r="52" spans="1:9" ht="18" customHeight="1">
      <c r="C52" s="52" t="s">
        <v>76</v>
      </c>
      <c r="F52" s="73" t="s">
        <v>70</v>
      </c>
      <c r="G52" s="184" t="s">
        <v>447</v>
      </c>
      <c r="I52" s="72"/>
    </row>
    <row r="53" spans="1:9" ht="18" customHeight="1">
      <c r="E53" s="54"/>
      <c r="F53" s="73" t="s">
        <v>51</v>
      </c>
      <c r="G53" s="62"/>
      <c r="H53" s="52" t="s">
        <v>300</v>
      </c>
      <c r="I53" s="72"/>
    </row>
    <row r="54" spans="1:9" ht="9.9499999999999993" customHeight="1">
      <c r="F54" s="54"/>
      <c r="G54" s="73"/>
      <c r="H54" s="72"/>
      <c r="I54" s="72"/>
    </row>
    <row r="55" spans="1:9" ht="18" customHeight="1">
      <c r="C55" s="52" t="s">
        <v>77</v>
      </c>
      <c r="F55" s="54"/>
      <c r="G55" s="73"/>
      <c r="H55" s="72"/>
      <c r="I55" s="72"/>
    </row>
    <row r="56" spans="1:9" ht="18" customHeight="1">
      <c r="E56" s="221"/>
      <c r="F56" s="221"/>
      <c r="G56" s="65" t="s">
        <v>71</v>
      </c>
      <c r="H56" s="65" t="s">
        <v>72</v>
      </c>
      <c r="I56" s="65" t="s">
        <v>73</v>
      </c>
    </row>
    <row r="57" spans="1:9" ht="18" customHeight="1">
      <c r="E57" s="210" t="s">
        <v>74</v>
      </c>
      <c r="F57" s="210"/>
      <c r="G57" s="74"/>
      <c r="H57" s="74"/>
      <c r="I57" s="74"/>
    </row>
    <row r="58" spans="1:9" ht="18" customHeight="1">
      <c r="E58" s="210" t="s">
        <v>75</v>
      </c>
      <c r="F58" s="210"/>
      <c r="G58" s="74">
        <v>8.4</v>
      </c>
      <c r="H58" s="110"/>
      <c r="I58" s="74"/>
    </row>
    <row r="59" spans="1:9" ht="9.9499999999999993" customHeight="1">
      <c r="H59" s="71"/>
      <c r="I59" s="72"/>
    </row>
    <row r="60" spans="1:9" ht="18" customHeight="1">
      <c r="F60" s="54" t="s">
        <v>385</v>
      </c>
      <c r="G60" s="64">
        <v>25</v>
      </c>
      <c r="H60" s="52" t="s">
        <v>30</v>
      </c>
    </row>
    <row r="61" spans="1:9" ht="18.75">
      <c r="F61" s="54" t="s">
        <v>122</v>
      </c>
      <c r="G61" s="62">
        <v>1</v>
      </c>
      <c r="H61" s="52" t="s">
        <v>123</v>
      </c>
    </row>
  </sheetData>
  <sheetProtection formatCells="0" formatColumns="0" formatRows="0"/>
  <mergeCells count="21">
    <mergeCell ref="A1:J1"/>
    <mergeCell ref="C15:E15"/>
    <mergeCell ref="F15:H15"/>
    <mergeCell ref="C16:E16"/>
    <mergeCell ref="C17:E17"/>
    <mergeCell ref="C18:E18"/>
    <mergeCell ref="C19:E19"/>
    <mergeCell ref="C24:E24"/>
    <mergeCell ref="F24:H24"/>
    <mergeCell ref="C25:E25"/>
    <mergeCell ref="C26:E26"/>
    <mergeCell ref="C35:E35"/>
    <mergeCell ref="E56:F56"/>
    <mergeCell ref="E57:F57"/>
    <mergeCell ref="E58:F58"/>
    <mergeCell ref="C27:E27"/>
    <mergeCell ref="C28:E28"/>
    <mergeCell ref="C31:E31"/>
    <mergeCell ref="C32:E32"/>
    <mergeCell ref="C33:E33"/>
    <mergeCell ref="C34:E34"/>
  </mergeCells>
  <phoneticPr fontId="2"/>
  <dataValidations count="2">
    <dataValidation type="list" allowBlank="1" showInputMessage="1" showErrorMessage="1" error="Please enter &quot;1&quot; or &quot;0&quot;." sqref="G48:G49">
      <formula1>"1,0"</formula1>
    </dataValidation>
    <dataValidation type="list" allowBlank="1" showInputMessage="1" showErrorMessage="1" error="Please enter &quot;1&quot; or &quot;2&quot;." sqref="G46:G47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7" orientation="portrait" blackAndWhite="1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8" tint="0.39997558519241921"/>
  </sheetPr>
  <dimension ref="A1:J62"/>
  <sheetViews>
    <sheetView showGridLines="0" view="pageBreakPreview" topLeftCell="A10" zoomScaleNormal="100" zoomScaleSheetLayoutView="100" workbookViewId="0">
      <selection activeCell="I24" sqref="I24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272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49.8</v>
      </c>
      <c r="G15" s="75">
        <v>49.4</v>
      </c>
      <c r="H15" s="75">
        <v>49.7</v>
      </c>
      <c r="I15" s="95">
        <f>IF(COUNT(F15:H15)=3,AVERAGE(ROUND(F15,1),ROUND(G15,1),ROUND(H15,1)),"")</f>
        <v>49.633333333333326</v>
      </c>
    </row>
    <row r="16" spans="1:10" ht="18" customHeight="1">
      <c r="C16" s="207" t="s">
        <v>4</v>
      </c>
      <c r="D16" s="208"/>
      <c r="E16" s="209"/>
      <c r="F16" s="75">
        <v>50.1</v>
      </c>
      <c r="G16" s="75">
        <v>48.9</v>
      </c>
      <c r="H16" s="75">
        <v>49.6</v>
      </c>
      <c r="I16" s="95">
        <f>IF(COUNT(F16:H16)=3,AVERAGE(ROUND(F16,1),ROUND(G16,1),ROUND(H16,1)),"")</f>
        <v>49.533333333333331</v>
      </c>
    </row>
    <row r="17" spans="2:9" ht="18" customHeight="1">
      <c r="C17" s="207" t="s">
        <v>6</v>
      </c>
      <c r="D17" s="208"/>
      <c r="E17" s="209"/>
      <c r="F17" s="75">
        <v>50.5</v>
      </c>
      <c r="G17" s="75">
        <v>48.4</v>
      </c>
      <c r="H17" s="75">
        <v>49.2</v>
      </c>
      <c r="I17" s="95">
        <f>IF(COUNT(F17:H17)=3,AVERAGE(ROUND(F17,1),ROUND(G17,1),ROUND(H17,1)),"")</f>
        <v>49.366666666666674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49.511111111111113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20.2</v>
      </c>
      <c r="G23" s="75">
        <v>20</v>
      </c>
      <c r="H23" s="75">
        <v>19.7</v>
      </c>
      <c r="I23" s="95">
        <f>IF(COUNT(F23:H23)=3,AVERAGE(ROUND(F23,1),ROUND(G23,1),ROUND(H23,1)),"")</f>
        <v>19.966666666666669</v>
      </c>
    </row>
    <row r="24" spans="2:9" ht="18" customHeight="1">
      <c r="C24" s="207" t="s">
        <v>9</v>
      </c>
      <c r="D24" s="208"/>
      <c r="E24" s="209"/>
      <c r="F24" s="75">
        <v>19.8</v>
      </c>
      <c r="G24" s="75">
        <v>20.100000000000001</v>
      </c>
      <c r="H24" s="75">
        <v>19.899999999999999</v>
      </c>
      <c r="I24" s="95">
        <f>IF(COUNT(F24:H24)=3,AVERAGE(ROUND(F24,1),ROUND(G24,1),ROUND(H24,1)),"")</f>
        <v>19.933333333333334</v>
      </c>
    </row>
    <row r="25" spans="2:9" ht="18" customHeight="1">
      <c r="C25" s="207" t="s">
        <v>11</v>
      </c>
      <c r="D25" s="208"/>
      <c r="E25" s="209"/>
      <c r="F25" s="75">
        <v>20.2</v>
      </c>
      <c r="G25" s="75">
        <v>19.600000000000001</v>
      </c>
      <c r="H25" s="75">
        <v>19.5</v>
      </c>
      <c r="I25" s="95">
        <f>IF(COUNT(F25:H25)=3,AVERAGE(ROUND(F25,1),ROUND(G25,1),ROUND(H25,1)),"")</f>
        <v>19.766666666666666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19.888888888888889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212"/>
      <c r="D29" s="213"/>
      <c r="E29" s="214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IF(AND(COUNT(F30:F32)=3,'(3)'!C20&lt;&gt;""),IF(MEDIAN(ROUND(F30,1),ROUND(F31,1),ROUND(F32,1))&gt;'(3)'!C20,MEDIAN(ROUND(F30,1),ROUND(F31,1),ROUND(F32,1)),'(3)'!C20*1/2),"")</f>
        <v>2.8853076092507042E-2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65</v>
      </c>
      <c r="D37" s="61"/>
      <c r="E37" s="61"/>
    </row>
    <row r="38" spans="1:10" ht="18" customHeight="1">
      <c r="E38" s="54" t="s">
        <v>21</v>
      </c>
      <c r="F38" s="18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60</v>
      </c>
    </row>
    <row r="43" spans="1:10" ht="18" customHeight="1">
      <c r="A43" s="204" t="s">
        <v>344</v>
      </c>
      <c r="B43" s="205"/>
      <c r="C43" s="205"/>
      <c r="D43" s="206"/>
      <c r="E43" s="155" t="s">
        <v>449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458</v>
      </c>
      <c r="B44" s="187"/>
      <c r="C44" s="187"/>
      <c r="D44" s="188"/>
      <c r="E44" s="157">
        <v>2018</v>
      </c>
      <c r="F44" s="158"/>
      <c r="G44" s="54" t="s">
        <v>61</v>
      </c>
      <c r="H44" s="64"/>
      <c r="I44" s="52" t="s">
        <v>30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450</v>
      </c>
      <c r="F45" s="156"/>
      <c r="G45" s="78" t="s">
        <v>62</v>
      </c>
      <c r="H45" s="74"/>
      <c r="I45" s="152" t="s">
        <v>63</v>
      </c>
    </row>
    <row r="46" spans="1:10" ht="18" customHeight="1" thickBot="1">
      <c r="A46" s="186" t="s">
        <v>345</v>
      </c>
      <c r="B46" s="187"/>
      <c r="C46" s="187"/>
      <c r="D46" s="188"/>
      <c r="E46" s="157">
        <v>2019</v>
      </c>
      <c r="F46" s="158"/>
      <c r="G46" s="54"/>
      <c r="H46" s="72"/>
    </row>
    <row r="47" spans="1:10" ht="18" customHeight="1">
      <c r="C47" s="54"/>
      <c r="D47" s="54" t="s">
        <v>39</v>
      </c>
      <c r="E47" s="55" t="s">
        <v>451</v>
      </c>
      <c r="F47" s="57"/>
      <c r="G47" s="54"/>
    </row>
    <row r="48" spans="1:10" ht="18" customHeight="1">
      <c r="C48" s="54"/>
      <c r="D48" s="54" t="s">
        <v>40</v>
      </c>
      <c r="E48" s="74">
        <v>0.8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H50" s="167"/>
      <c r="I50" s="144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H51" s="144"/>
      <c r="I51" s="144"/>
    </row>
    <row r="52" spans="1:9" ht="18" customHeight="1">
      <c r="A52" s="189" t="s">
        <v>347</v>
      </c>
      <c r="B52" s="190"/>
      <c r="C52" s="190"/>
      <c r="D52" s="190"/>
      <c r="E52" s="163">
        <v>1</v>
      </c>
      <c r="F52" s="160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4"/>
    </row>
    <row r="54" spans="1:9" ht="18" customHeight="1">
      <c r="A54" s="189" t="s">
        <v>41</v>
      </c>
      <c r="B54" s="190"/>
      <c r="C54" s="190"/>
      <c r="D54" s="190"/>
      <c r="E54" s="163">
        <v>1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 t="s">
        <v>452</v>
      </c>
      <c r="F55" s="165"/>
    </row>
    <row r="56" spans="1:9" ht="18" customHeight="1" thickBot="1">
      <c r="A56" s="195" t="s">
        <v>345</v>
      </c>
      <c r="B56" s="196"/>
      <c r="C56" s="196"/>
      <c r="D56" s="196"/>
      <c r="E56" s="166">
        <v>2000</v>
      </c>
      <c r="F56" s="164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453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8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31:E31"/>
    <mergeCell ref="C32:E32"/>
    <mergeCell ref="C33:E33"/>
    <mergeCell ref="C23:E23"/>
    <mergeCell ref="C24:E24"/>
    <mergeCell ref="C25:E25"/>
    <mergeCell ref="C26:E26"/>
    <mergeCell ref="C29:E29"/>
    <mergeCell ref="C30:E30"/>
    <mergeCell ref="A56:D56"/>
    <mergeCell ref="A44:D44"/>
    <mergeCell ref="A43:D43"/>
    <mergeCell ref="A46:D46"/>
    <mergeCell ref="A45:D45"/>
    <mergeCell ref="C34:J34"/>
    <mergeCell ref="A52:D52"/>
    <mergeCell ref="A53:D53"/>
    <mergeCell ref="A54:D54"/>
    <mergeCell ref="A55:D55"/>
  </mergeCells>
  <phoneticPr fontId="2"/>
  <conditionalFormatting sqref="G42:I45">
    <cfRule type="expression" dxfId="60" priority="5">
      <formula>$E$36=1</formula>
    </cfRule>
  </conditionalFormatting>
  <conditionalFormatting sqref="A42:F56">
    <cfRule type="expression" dxfId="59" priority="4">
      <formula>$E$36=2</formula>
    </cfRule>
  </conditionalFormatting>
  <conditionalFormatting sqref="E53">
    <cfRule type="expression" dxfId="58" priority="3">
      <formula>$E$52=1</formula>
    </cfRule>
  </conditionalFormatting>
  <conditionalFormatting sqref="E55:E56">
    <cfRule type="expression" dxfId="57" priority="2">
      <formula>AND($E$54=0,$E$54&lt;&gt;"")</formula>
    </cfRule>
  </conditionalFormatting>
  <conditionalFormatting sqref="H36">
    <cfRule type="expression" dxfId="56" priority="1">
      <formula>OR($E$36=1,$E$36=2)</formula>
    </cfRule>
  </conditionalFormatting>
  <dataValidations count="4"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prompt="Ion_chromatography:1_x000a_Spectrophotmetry:2_x000a_Others:9_x000a_" sqref="E36">
      <formula1>"1,2,9"</formula1>
    </dataValidation>
    <dataValidation type="list" allowBlank="1" showInputMessage="1" showErrorMessage="1" error="Please enter &quot;1&quot; or &quot;0&quot;." sqref="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8" tint="0.39997558519241921"/>
  </sheetPr>
  <dimension ref="A1:J62"/>
  <sheetViews>
    <sheetView view="pageBreakPreview" topLeftCell="A16" zoomScaleNormal="70" zoomScaleSheetLayoutView="100" workbookViewId="0">
      <selection activeCell="F37" sqref="F37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273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39.299999999999997</v>
      </c>
      <c r="G15" s="75">
        <v>38.9</v>
      </c>
      <c r="H15" s="75">
        <v>39</v>
      </c>
      <c r="I15" s="95">
        <f>IF(COUNT(F15:H15)=3,AVERAGE(ROUND(F15,1),ROUND(G15,1),ROUND(H15,1)),"")</f>
        <v>39.066666666666663</v>
      </c>
    </row>
    <row r="16" spans="1:10" ht="18" customHeight="1">
      <c r="C16" s="207" t="s">
        <v>4</v>
      </c>
      <c r="D16" s="208"/>
      <c r="E16" s="209"/>
      <c r="F16" s="75">
        <v>38.6</v>
      </c>
      <c r="G16" s="75">
        <v>38.5</v>
      </c>
      <c r="H16" s="75">
        <v>38.9</v>
      </c>
      <c r="I16" s="95">
        <f>IF(COUNT(F16:H16)=3,AVERAGE(ROUND(F16,1),ROUND(G16,1),ROUND(H16,1)),"")</f>
        <v>38.666666666666664</v>
      </c>
    </row>
    <row r="17" spans="2:9" ht="18" customHeight="1">
      <c r="C17" s="207" t="s">
        <v>6</v>
      </c>
      <c r="D17" s="208"/>
      <c r="E17" s="209"/>
      <c r="F17" s="75">
        <v>38.700000000000003</v>
      </c>
      <c r="G17" s="75">
        <v>38.4</v>
      </c>
      <c r="H17" s="75">
        <v>39.200000000000003</v>
      </c>
      <c r="I17" s="95">
        <f>IF(COUNT(F17:H17)=3,AVERAGE(ROUND(F17,1),ROUND(G17,1),ROUND(H17,1)),"")</f>
        <v>38.766666666666666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38.833333333333329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13.4</v>
      </c>
      <c r="G23" s="75">
        <v>12.9</v>
      </c>
      <c r="H23" s="75">
        <v>13.4</v>
      </c>
      <c r="I23" s="95">
        <f>IF(COUNT(F23:H23)=3,AVERAGE(ROUND(F23,1),ROUND(G23,1),ROUND(H23,1)),"")</f>
        <v>13.233333333333334</v>
      </c>
    </row>
    <row r="24" spans="2:9" ht="18" customHeight="1">
      <c r="C24" s="207" t="s">
        <v>9</v>
      </c>
      <c r="D24" s="208"/>
      <c r="E24" s="209"/>
      <c r="F24" s="75">
        <v>13.3</v>
      </c>
      <c r="G24" s="75">
        <v>13.1</v>
      </c>
      <c r="H24" s="75">
        <v>13.5</v>
      </c>
      <c r="I24" s="95">
        <f>IF(COUNT(F24:H24)=3,AVERAGE(ROUND(F24,1),ROUND(G24,1),ROUND(H24,1)),"")</f>
        <v>13.299999999999999</v>
      </c>
    </row>
    <row r="25" spans="2:9" ht="18" customHeight="1">
      <c r="C25" s="207" t="s">
        <v>11</v>
      </c>
      <c r="D25" s="208"/>
      <c r="E25" s="209"/>
      <c r="F25" s="75">
        <v>13.1</v>
      </c>
      <c r="G25" s="75">
        <v>13.4</v>
      </c>
      <c r="H25" s="75">
        <v>13.5</v>
      </c>
      <c r="I25" s="95">
        <f>IF(COUNT(F25:H25)=3,AVERAGE(ROUND(F25,1),ROUND(G25,1),ROUND(H25,1)),"")</f>
        <v>13.333333333333334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13.28888888888889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389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IF(AND(COUNT(F30:F32)=3,'(3)'!D20&lt;&gt;""),IF(MEDIAN(ROUND(F30,1),ROUND(F31,1),ROUND(F32,1))&gt;'(3)'!D20,MEDIAN(ROUND(F30,1),ROUND(F31,1),ROUND(F32,1)),'(3)'!D20*1/2),"")</f>
        <v>3.8242646351945839E-2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65</v>
      </c>
      <c r="D37" s="61"/>
      <c r="E37" s="61"/>
    </row>
    <row r="38" spans="1:10" ht="18" customHeight="1">
      <c r="E38" s="54" t="s">
        <v>21</v>
      </c>
      <c r="F38" s="18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60</v>
      </c>
    </row>
    <row r="43" spans="1:10" ht="18" customHeight="1">
      <c r="A43" s="204" t="s">
        <v>344</v>
      </c>
      <c r="B43" s="205"/>
      <c r="C43" s="205"/>
      <c r="D43" s="206"/>
      <c r="E43" s="155" t="s">
        <v>449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2018</v>
      </c>
      <c r="F44" s="158"/>
      <c r="G44" s="54" t="s">
        <v>61</v>
      </c>
      <c r="H44" s="64"/>
      <c r="I44" s="52" t="s">
        <v>30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450</v>
      </c>
      <c r="F45" s="156"/>
      <c r="G45" s="78" t="s">
        <v>62</v>
      </c>
      <c r="H45" s="74"/>
      <c r="I45" s="152" t="s">
        <v>63</v>
      </c>
    </row>
    <row r="46" spans="1:10" ht="18" customHeight="1" thickBot="1">
      <c r="A46" s="186" t="s">
        <v>345</v>
      </c>
      <c r="B46" s="187"/>
      <c r="C46" s="187"/>
      <c r="D46" s="188"/>
      <c r="E46" s="157">
        <v>2019</v>
      </c>
      <c r="F46" s="158"/>
      <c r="G46" s="54"/>
      <c r="H46" s="72"/>
    </row>
    <row r="47" spans="1:10" ht="18" customHeight="1">
      <c r="C47" s="54"/>
      <c r="D47" s="54" t="s">
        <v>39</v>
      </c>
      <c r="E47" s="55" t="s">
        <v>451</v>
      </c>
      <c r="F47" s="57"/>
      <c r="G47" s="54"/>
    </row>
    <row r="48" spans="1:10" ht="18" customHeight="1">
      <c r="C48" s="54"/>
      <c r="D48" s="54" t="s">
        <v>40</v>
      </c>
      <c r="E48" s="74">
        <v>0.8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1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 t="s">
        <v>452</v>
      </c>
      <c r="F55" s="165"/>
    </row>
    <row r="56" spans="1:9" ht="18" customHeight="1" thickBot="1">
      <c r="A56" s="195" t="s">
        <v>345</v>
      </c>
      <c r="B56" s="196"/>
      <c r="C56" s="196"/>
      <c r="D56" s="196"/>
      <c r="E56" s="166">
        <v>2001</v>
      </c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454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55" priority="5">
      <formula>OR($E$36=1,$E$36=2)</formula>
    </cfRule>
  </conditionalFormatting>
  <conditionalFormatting sqref="G42:I45">
    <cfRule type="expression" dxfId="54" priority="16">
      <formula>$E$36=1</formula>
    </cfRule>
  </conditionalFormatting>
  <conditionalFormatting sqref="A42:F42 A52:F54 A43:D51 A55:D56 F55:F56">
    <cfRule type="expression" dxfId="53" priority="9">
      <formula>$E$36=2</formula>
    </cfRule>
  </conditionalFormatting>
  <conditionalFormatting sqref="E53">
    <cfRule type="expression" dxfId="52" priority="8">
      <formula>$E$52=1</formula>
    </cfRule>
  </conditionalFormatting>
  <conditionalFormatting sqref="E43:F46">
    <cfRule type="expression" dxfId="51" priority="4">
      <formula>$E$36=2</formula>
    </cfRule>
  </conditionalFormatting>
  <conditionalFormatting sqref="E47:F51">
    <cfRule type="expression" dxfId="50" priority="3">
      <formula>$E$36=2</formula>
    </cfRule>
  </conditionalFormatting>
  <conditionalFormatting sqref="E55:E56">
    <cfRule type="expression" dxfId="49" priority="2">
      <formula>$E$36=2</formula>
    </cfRule>
  </conditionalFormatting>
  <conditionalFormatting sqref="E55:E56">
    <cfRule type="expression" dxfId="48" priority="1">
      <formula>AND($E$54=0,$E$54&lt;&gt;"")</formula>
    </cfRule>
  </conditionalFormatting>
  <dataValidations count="4"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sqref="E36">
      <formula1>"1,2,9"</formula1>
    </dataValidation>
    <dataValidation type="list" allowBlank="1" showInputMessage="1" showErrorMessage="1" error="Please enter &quot;1&quot; or &quot;0&quot;." sqref="E54">
      <formula1>"1,0"</formula1>
    </dataValidation>
    <dataValidation type="list" allowBlank="1" showInputMessage="1" showErrorMessage="1" error="Please enter &quot;1&quot; or &quot;2&quot;." sqref="E61:E62 E49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8" tint="0.39997558519241921"/>
  </sheetPr>
  <dimension ref="A1:J62"/>
  <sheetViews>
    <sheetView view="pageBreakPreview" topLeftCell="A7" zoomScaleNormal="70" zoomScaleSheetLayoutView="100" workbookViewId="0">
      <selection activeCell="I25" sqref="I25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274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43.5</v>
      </c>
      <c r="G15" s="75">
        <v>43.1</v>
      </c>
      <c r="H15" s="75">
        <v>43.4</v>
      </c>
      <c r="I15" s="95">
        <f>IF(COUNT(F15:H15)=3,AVERAGE(ROUND(F15,1),ROUND(G15,1),ROUND(H15,1)),"")</f>
        <v>43.333333333333336</v>
      </c>
    </row>
    <row r="16" spans="1:10" ht="18" customHeight="1">
      <c r="C16" s="207" t="s">
        <v>4</v>
      </c>
      <c r="D16" s="208"/>
      <c r="E16" s="209"/>
      <c r="F16" s="75">
        <v>42.9</v>
      </c>
      <c r="G16" s="75">
        <v>43.6</v>
      </c>
      <c r="H16" s="75">
        <v>43.7</v>
      </c>
      <c r="I16" s="95">
        <f>IF(COUNT(F16:H16)=3,AVERAGE(ROUND(F16,1),ROUND(G16,1),ROUND(H16,1)),"")</f>
        <v>43.4</v>
      </c>
    </row>
    <row r="17" spans="2:9" ht="18" customHeight="1">
      <c r="C17" s="207" t="s">
        <v>6</v>
      </c>
      <c r="D17" s="208"/>
      <c r="E17" s="209"/>
      <c r="F17" s="75">
        <v>43</v>
      </c>
      <c r="G17" s="75">
        <v>43.4</v>
      </c>
      <c r="H17" s="75">
        <v>43.1</v>
      </c>
      <c r="I17" s="95">
        <f>IF(COUNT(F17:H17)=3,AVERAGE(ROUND(F17,1),ROUND(G17,1),ROUND(H17,1)),"")</f>
        <v>43.166666666666664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43.300000000000004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19.2</v>
      </c>
      <c r="G23" s="75">
        <v>18.399999999999999</v>
      </c>
      <c r="H23" s="75">
        <v>19</v>
      </c>
      <c r="I23" s="95">
        <f>IF(COUNT(F23:H23)=3,AVERAGE(ROUND(F23,1),ROUND(G23,1),ROUND(H23,1)),"")</f>
        <v>18.866666666666664</v>
      </c>
    </row>
    <row r="24" spans="2:9" ht="18" customHeight="1">
      <c r="C24" s="207" t="s">
        <v>9</v>
      </c>
      <c r="D24" s="208"/>
      <c r="E24" s="209"/>
      <c r="F24" s="75">
        <v>18.5</v>
      </c>
      <c r="G24" s="75">
        <v>18.8</v>
      </c>
      <c r="H24" s="75">
        <v>18.2</v>
      </c>
      <c r="I24" s="95">
        <f>IF(COUNT(F24:H24)=3,AVERAGE(ROUND(F24,1),ROUND(G24,1),ROUND(H24,1)),"")</f>
        <v>18.5</v>
      </c>
    </row>
    <row r="25" spans="2:9" ht="18" customHeight="1">
      <c r="C25" s="207" t="s">
        <v>11</v>
      </c>
      <c r="D25" s="208"/>
      <c r="E25" s="209"/>
      <c r="F25" s="75">
        <v>18.100000000000001</v>
      </c>
      <c r="G25" s="75">
        <v>18.3</v>
      </c>
      <c r="H25" s="75">
        <v>18.399999999999999</v>
      </c>
      <c r="I25" s="95">
        <f>IF(COUNT(F25:H25)=3,AVERAGE(ROUND(F25,1),ROUND(G25,1),ROUND(H25,1)),"")</f>
        <v>18.266666666666669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18.544444444444441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IF(AND(COUNT(F30:F32)=3,'(3)'!E20&lt;&gt;""),IF(MEDIAN(ROUND(F30,1),ROUND(F31,1),ROUND(F32,1))&gt;'(3)'!E20,MEDIAN(ROUND(F30,1),ROUND(F31,1),ROUND(F32,1)),'(3)'!E20*1/2),"")</f>
        <v>3.3541019662496771E-2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65</v>
      </c>
      <c r="D37" s="61"/>
      <c r="E37" s="61"/>
    </row>
    <row r="38" spans="1:10" ht="18" customHeight="1">
      <c r="E38" s="54" t="s">
        <v>21</v>
      </c>
      <c r="F38" s="80" t="s">
        <v>442</v>
      </c>
      <c r="G38" s="57"/>
    </row>
    <row r="39" spans="1:10" ht="18" customHeight="1">
      <c r="E39" s="54" t="s">
        <v>22</v>
      </c>
      <c r="F39" s="80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60</v>
      </c>
    </row>
    <row r="43" spans="1:10" ht="18" customHeight="1">
      <c r="A43" s="204" t="s">
        <v>344</v>
      </c>
      <c r="B43" s="205"/>
      <c r="C43" s="205"/>
      <c r="D43" s="206"/>
      <c r="E43" s="155" t="s">
        <v>449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2018</v>
      </c>
      <c r="F44" s="158"/>
      <c r="G44" s="54" t="s">
        <v>61</v>
      </c>
      <c r="H44" s="64"/>
      <c r="I44" s="52" t="s">
        <v>30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450</v>
      </c>
      <c r="F45" s="156"/>
      <c r="G45" s="78" t="s">
        <v>62</v>
      </c>
      <c r="H45" s="74"/>
      <c r="I45" s="152" t="s">
        <v>63</v>
      </c>
    </row>
    <row r="46" spans="1:10" ht="18" customHeight="1" thickBot="1">
      <c r="A46" s="186" t="s">
        <v>345</v>
      </c>
      <c r="B46" s="187"/>
      <c r="C46" s="187"/>
      <c r="D46" s="188"/>
      <c r="E46" s="169">
        <v>2019</v>
      </c>
      <c r="F46" s="170"/>
      <c r="G46" s="54"/>
      <c r="H46" s="72"/>
    </row>
    <row r="47" spans="1:10" ht="18" customHeight="1">
      <c r="C47" s="54"/>
      <c r="D47" s="54" t="s">
        <v>39</v>
      </c>
      <c r="E47" s="153" t="s">
        <v>451</v>
      </c>
      <c r="F47" s="154"/>
      <c r="G47" s="54"/>
    </row>
    <row r="48" spans="1:10" ht="18" customHeight="1">
      <c r="C48" s="54"/>
      <c r="D48" s="54" t="s">
        <v>40</v>
      </c>
      <c r="E48" s="74">
        <v>0.8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1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 t="s">
        <v>455</v>
      </c>
      <c r="F55" s="165"/>
    </row>
    <row r="56" spans="1:9" ht="18" customHeight="1" thickBot="1">
      <c r="A56" s="195" t="s">
        <v>345</v>
      </c>
      <c r="B56" s="196"/>
      <c r="C56" s="196"/>
      <c r="D56" s="196"/>
      <c r="E56" s="166">
        <v>2001</v>
      </c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456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47" priority="1">
      <formula>OR($E$36=1,$E$36=2)</formula>
    </cfRule>
  </conditionalFormatting>
  <conditionalFormatting sqref="G42:I45">
    <cfRule type="expression" dxfId="46" priority="12">
      <formula>$E$36=1</formula>
    </cfRule>
  </conditionalFormatting>
  <conditionalFormatting sqref="E53">
    <cfRule type="expression" dxfId="45" priority="3">
      <formula>$E$52=1</formula>
    </cfRule>
  </conditionalFormatting>
  <conditionalFormatting sqref="A42:F56">
    <cfRule type="expression" dxfId="44" priority="4">
      <formula>$E$36=2</formula>
    </cfRule>
  </conditionalFormatting>
  <conditionalFormatting sqref="E55:E56">
    <cfRule type="expression" dxfId="43" priority="2">
      <formula>AND($E$54=0,$E$54&lt;&gt;"")</formula>
    </cfRule>
  </conditionalFormatting>
  <dataValidations count="4"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sqref="E36">
      <formula1>"1,2,9"</formula1>
    </dataValidation>
    <dataValidation type="list" allowBlank="1" showInputMessage="1" showErrorMessage="1" error="Please enter &quot;1&quot; or &quot;0&quot;." sqref="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8" tint="0.39997558519241921"/>
  </sheetPr>
  <dimension ref="A1:J62"/>
  <sheetViews>
    <sheetView view="pageBreakPreview" topLeftCell="A7" zoomScaleNormal="70" zoomScaleSheetLayoutView="100" workbookViewId="0">
      <selection activeCell="I25" sqref="I25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307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55.6</v>
      </c>
      <c r="G15" s="75">
        <v>55.1</v>
      </c>
      <c r="H15" s="75">
        <v>55.4</v>
      </c>
      <c r="I15" s="95">
        <f>IF(COUNT(F15:H15)=3,AVERAGE(ROUND(F15,1),ROUND(G15,1),ROUND(H15,1)),"")</f>
        <v>55.366666666666667</v>
      </c>
    </row>
    <row r="16" spans="1:10" ht="18" customHeight="1">
      <c r="C16" s="207" t="s">
        <v>4</v>
      </c>
      <c r="D16" s="208"/>
      <c r="E16" s="209"/>
      <c r="F16" s="75">
        <v>54.9</v>
      </c>
      <c r="G16" s="75">
        <v>55.4</v>
      </c>
      <c r="H16" s="75">
        <v>54.6</v>
      </c>
      <c r="I16" s="95">
        <f>IF(COUNT(F16:H16)=3,AVERAGE(ROUND(F16,1),ROUND(G16,1),ROUND(H16,1)),"")</f>
        <v>54.966666666666669</v>
      </c>
    </row>
    <row r="17" spans="2:9" ht="18" customHeight="1">
      <c r="C17" s="207" t="s">
        <v>6</v>
      </c>
      <c r="D17" s="208"/>
      <c r="E17" s="209"/>
      <c r="F17" s="75">
        <v>55.8</v>
      </c>
      <c r="G17" s="75">
        <v>55.5</v>
      </c>
      <c r="H17" s="75">
        <v>55.2</v>
      </c>
      <c r="I17" s="95">
        <f>IF(COUNT(F17:H17)=3,AVERAGE(ROUND(F17,1),ROUND(G17,1),ROUND(H17,1)),"")</f>
        <v>55.5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55.277777777777779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23.7</v>
      </c>
      <c r="G23" s="75">
        <v>23.4</v>
      </c>
      <c r="H23" s="75">
        <v>23.8</v>
      </c>
      <c r="I23" s="95">
        <f>IF(COUNT(F23:H23)=3,AVERAGE(ROUND(F23,1),ROUND(G23,1),ROUND(H23,1)),"")</f>
        <v>23.633333333333329</v>
      </c>
    </row>
    <row r="24" spans="2:9" ht="18" customHeight="1">
      <c r="C24" s="207" t="s">
        <v>9</v>
      </c>
      <c r="D24" s="208"/>
      <c r="E24" s="209"/>
      <c r="F24" s="75">
        <v>22.9</v>
      </c>
      <c r="G24" s="75">
        <v>23.5</v>
      </c>
      <c r="H24" s="75">
        <v>23.7</v>
      </c>
      <c r="I24" s="95">
        <f>IF(COUNT(F24:H24)=3,AVERAGE(ROUND(F24,1),ROUND(G24,1),ROUND(H24,1)),"")</f>
        <v>23.366666666666664</v>
      </c>
    </row>
    <row r="25" spans="2:9" ht="18" customHeight="1">
      <c r="C25" s="207" t="s">
        <v>11</v>
      </c>
      <c r="D25" s="208"/>
      <c r="E25" s="209"/>
      <c r="F25" s="75">
        <v>23.1</v>
      </c>
      <c r="G25" s="75">
        <v>23.4</v>
      </c>
      <c r="H25" s="75">
        <v>23.7</v>
      </c>
      <c r="I25" s="95">
        <f>IF(COUNT(F25:H25)=3,AVERAGE(ROUND(F25,1),ROUND(G25,1),ROUND(H25,1)),"")</f>
        <v>23.400000000000002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23.466666666666665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IF(AND(COUNT(F30:F32)=3,'(3)'!F20&lt;&gt;""),IF(MEDIAN(ROUND(F30,1),ROUND(F31,1),ROUND(F32,1))&gt;'(3)'!F20,MEDIAN(ROUND(F30,1),ROUND(F31,1),ROUND(F32,1)),'(3)'!F20*1/2),"")</f>
        <v>3.8826537316634227E-2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64</v>
      </c>
      <c r="D37" s="61"/>
      <c r="E37" s="61"/>
    </row>
    <row r="38" spans="1:10" ht="18" customHeight="1">
      <c r="E38" s="54" t="s">
        <v>21</v>
      </c>
      <c r="F38" s="5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60</v>
      </c>
    </row>
    <row r="43" spans="1:10" ht="18" customHeight="1">
      <c r="A43" s="204" t="s">
        <v>344</v>
      </c>
      <c r="B43" s="205"/>
      <c r="C43" s="205"/>
      <c r="D43" s="206"/>
      <c r="E43" s="155" t="s">
        <v>457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2019</v>
      </c>
      <c r="F44" s="158"/>
      <c r="G44" s="54" t="s">
        <v>61</v>
      </c>
      <c r="H44" s="64"/>
      <c r="I44" s="52" t="s">
        <v>30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459</v>
      </c>
      <c r="F45" s="156"/>
      <c r="G45" s="78" t="s">
        <v>62</v>
      </c>
      <c r="H45" s="74"/>
      <c r="I45" s="152" t="s">
        <v>63</v>
      </c>
    </row>
    <row r="46" spans="1:10" ht="18" customHeight="1" thickBot="1">
      <c r="A46" s="186" t="s">
        <v>345</v>
      </c>
      <c r="B46" s="187"/>
      <c r="C46" s="187"/>
      <c r="D46" s="188"/>
      <c r="E46" s="169">
        <v>2019</v>
      </c>
      <c r="F46" s="170"/>
      <c r="G46" s="54"/>
      <c r="H46" s="72"/>
    </row>
    <row r="47" spans="1:10" ht="18" customHeight="1">
      <c r="C47" s="54"/>
      <c r="D47" s="54" t="s">
        <v>39</v>
      </c>
      <c r="E47" s="153" t="s">
        <v>460</v>
      </c>
      <c r="F47" s="154"/>
      <c r="G47" s="54"/>
    </row>
    <row r="48" spans="1:10" ht="18" customHeight="1">
      <c r="C48" s="54"/>
      <c r="D48" s="54" t="s">
        <v>40</v>
      </c>
      <c r="E48" s="74">
        <v>1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0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/>
      <c r="F55" s="165"/>
    </row>
    <row r="56" spans="1:9" ht="18" customHeight="1" thickBot="1">
      <c r="A56" s="195" t="s">
        <v>345</v>
      </c>
      <c r="B56" s="196"/>
      <c r="C56" s="196"/>
      <c r="D56" s="196"/>
      <c r="E56" s="166"/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461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42" priority="1">
      <formula>OR($E$36=1,$E$36=2,$E$36=3)</formula>
    </cfRule>
  </conditionalFormatting>
  <conditionalFormatting sqref="G42:I45">
    <cfRule type="expression" dxfId="41" priority="12">
      <formula>$E$36=1</formula>
    </cfRule>
  </conditionalFormatting>
  <conditionalFormatting sqref="A42:F56">
    <cfRule type="expression" dxfId="40" priority="5">
      <formula>OR($E$36=2,$E$36=3)</formula>
    </cfRule>
  </conditionalFormatting>
  <conditionalFormatting sqref="E53">
    <cfRule type="expression" dxfId="39" priority="4">
      <formula>$E$52=1</formula>
    </cfRule>
  </conditionalFormatting>
  <conditionalFormatting sqref="E55:E56">
    <cfRule type="expression" dxfId="38" priority="2">
      <formula>AND($E$54=0,$E$54&lt;&gt;"")</formula>
    </cfRule>
  </conditionalFormatting>
  <dataValidations count="4">
    <dataValidation type="list" allowBlank="1" showInputMessage="1" showErrorMessage="1" error="Please enter &quot;1&quot;, &quot;2&quot;, &quot;3&quot;, or &quot;9&quot;." sqref="E36">
      <formula1>"1,2,3,9"</formula1>
    </dataValidation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 or &quot;0&quot;." sqref="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8" tint="0.39997558519241921"/>
  </sheetPr>
  <dimension ref="A1:J62"/>
  <sheetViews>
    <sheetView view="pageBreakPreview" topLeftCell="A7" zoomScaleNormal="70" zoomScaleSheetLayoutView="100" workbookViewId="0">
      <selection activeCell="I25" sqref="I25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308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33.9</v>
      </c>
      <c r="G15" s="75">
        <v>34.5</v>
      </c>
      <c r="H15" s="75">
        <v>34.299999999999997</v>
      </c>
      <c r="I15" s="95">
        <f>IF(COUNT(F15:H15)=3,AVERAGE(ROUND(F15,1),ROUND(G15,1),ROUND(H15,1)),"")</f>
        <v>34.233333333333334</v>
      </c>
    </row>
    <row r="16" spans="1:10" ht="18" customHeight="1">
      <c r="C16" s="207" t="s">
        <v>4</v>
      </c>
      <c r="D16" s="208"/>
      <c r="E16" s="209"/>
      <c r="F16" s="75">
        <v>33.700000000000003</v>
      </c>
      <c r="G16" s="75">
        <v>34.799999999999997</v>
      </c>
      <c r="H16" s="75">
        <v>34.1</v>
      </c>
      <c r="I16" s="95">
        <f>IF(COUNT(F16:H16)=3,AVERAGE(ROUND(F16,1),ROUND(G16,1),ROUND(H16,1)),"")</f>
        <v>34.199999999999996</v>
      </c>
    </row>
    <row r="17" spans="2:9" ht="18" customHeight="1">
      <c r="C17" s="207" t="s">
        <v>6</v>
      </c>
      <c r="D17" s="208"/>
      <c r="E17" s="209"/>
      <c r="F17" s="75">
        <v>33.6</v>
      </c>
      <c r="G17" s="75">
        <v>35.1</v>
      </c>
      <c r="H17" s="75">
        <v>34.5</v>
      </c>
      <c r="I17" s="95">
        <f>IF(COUNT(F17:H17)=3,AVERAGE(ROUND(F17,1),ROUND(G17,1),ROUND(H17,1)),"")</f>
        <v>34.4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34.277777777777779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14.3</v>
      </c>
      <c r="G23" s="75">
        <v>13.9</v>
      </c>
      <c r="H23" s="75">
        <v>14.1</v>
      </c>
      <c r="I23" s="95">
        <f>IF(COUNT(F23:H23)=3,AVERAGE(ROUND(F23,1),ROUND(G23,1),ROUND(H23,1)),"")</f>
        <v>14.100000000000001</v>
      </c>
    </row>
    <row r="24" spans="2:9" ht="18" customHeight="1">
      <c r="C24" s="207" t="s">
        <v>9</v>
      </c>
      <c r="D24" s="208"/>
      <c r="E24" s="209"/>
      <c r="F24" s="75">
        <v>13.8</v>
      </c>
      <c r="G24" s="75">
        <v>14.5</v>
      </c>
      <c r="H24" s="75">
        <v>14.3</v>
      </c>
      <c r="I24" s="95">
        <f>IF(COUNT(F24:H24)=3,AVERAGE(ROUND(F24,1),ROUND(G24,1),ROUND(H24,1)),"")</f>
        <v>14.200000000000001</v>
      </c>
    </row>
    <row r="25" spans="2:9" ht="18" customHeight="1">
      <c r="C25" s="207" t="s">
        <v>11</v>
      </c>
      <c r="D25" s="208"/>
      <c r="E25" s="209"/>
      <c r="F25" s="75">
        <v>14.1</v>
      </c>
      <c r="G25" s="75">
        <v>14.4</v>
      </c>
      <c r="H25" s="75">
        <v>13.9</v>
      </c>
      <c r="I25" s="95">
        <f>IF(COUNT(F25:H25)=3,AVERAGE(ROUND(F25,1),ROUND(G25,1),ROUND(H25,1)),"")</f>
        <v>14.133333333333333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14.144444444444446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IF(AND(COUNT(F30:F32)=3,'(3)'!G20&lt;&gt;""),IF(MEDIAN(ROUND(F30,1),ROUND(F31,1),ROUND(F32,1))&gt;'(3)'!G20,MEDIAN(ROUND(F30,1),ROUND(F31,1),ROUND(F32,1)),'(3)'!G20*1/2),"")</f>
        <v>5.0199601592044646E-2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261</v>
      </c>
      <c r="D37" s="61"/>
      <c r="E37" s="61"/>
    </row>
    <row r="38" spans="1:10" ht="18" customHeight="1">
      <c r="E38" s="54" t="s">
        <v>21</v>
      </c>
      <c r="F38" s="5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263</v>
      </c>
    </row>
    <row r="43" spans="1:10" ht="18" customHeight="1">
      <c r="A43" s="204" t="s">
        <v>344</v>
      </c>
      <c r="B43" s="205"/>
      <c r="C43" s="205"/>
      <c r="D43" s="206"/>
      <c r="E43" s="155" t="s">
        <v>457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2019</v>
      </c>
      <c r="F44" s="158"/>
      <c r="G44" s="54" t="s">
        <v>36</v>
      </c>
      <c r="H44" s="69"/>
      <c r="I44" s="61" t="s">
        <v>49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459</v>
      </c>
      <c r="F45" s="156"/>
      <c r="G45" s="78" t="s">
        <v>125</v>
      </c>
      <c r="H45" s="69"/>
      <c r="I45" s="61" t="s">
        <v>48</v>
      </c>
    </row>
    <row r="46" spans="1:10" ht="18" customHeight="1" thickBot="1">
      <c r="A46" s="186" t="s">
        <v>345</v>
      </c>
      <c r="B46" s="187"/>
      <c r="C46" s="187"/>
      <c r="D46" s="188"/>
      <c r="E46" s="169">
        <v>2019</v>
      </c>
      <c r="F46" s="170"/>
      <c r="G46" s="54" t="s">
        <v>37</v>
      </c>
      <c r="H46" s="69"/>
    </row>
    <row r="47" spans="1:10" ht="18" customHeight="1">
      <c r="C47" s="54"/>
      <c r="D47" s="54" t="s">
        <v>39</v>
      </c>
      <c r="E47" s="153" t="s">
        <v>460</v>
      </c>
      <c r="F47" s="154"/>
      <c r="G47" s="54"/>
      <c r="J47" s="81" t="s">
        <v>55</v>
      </c>
    </row>
    <row r="48" spans="1:10" ht="18" customHeight="1">
      <c r="C48" s="54"/>
      <c r="D48" s="54" t="s">
        <v>40</v>
      </c>
      <c r="E48" s="74">
        <v>1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0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/>
      <c r="F55" s="165"/>
    </row>
    <row r="56" spans="1:9" ht="18" customHeight="1" thickBot="1">
      <c r="A56" s="195" t="s">
        <v>345</v>
      </c>
      <c r="B56" s="196"/>
      <c r="C56" s="196"/>
      <c r="D56" s="196"/>
      <c r="E56" s="166"/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456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37" priority="2">
      <formula>OR($E$36=1,$E$36=2,$E$36=3)</formula>
    </cfRule>
  </conditionalFormatting>
  <conditionalFormatting sqref="G42:J47">
    <cfRule type="expression" dxfId="36" priority="13">
      <formula>$E$36=1</formula>
    </cfRule>
  </conditionalFormatting>
  <conditionalFormatting sqref="E53">
    <cfRule type="expression" dxfId="35" priority="4">
      <formula>$E$52=1</formula>
    </cfRule>
  </conditionalFormatting>
  <conditionalFormatting sqref="A42:F42 A47:F56 A43:D46 F43:F46">
    <cfRule type="expression" dxfId="34" priority="5">
      <formula>OR($E$36=2,$E$36=3)</formula>
    </cfRule>
  </conditionalFormatting>
  <conditionalFormatting sqref="E55:E56">
    <cfRule type="expression" dxfId="33" priority="3">
      <formula>AND($E$54=0,$E$54&lt;&gt;"")</formula>
    </cfRule>
  </conditionalFormatting>
  <conditionalFormatting sqref="E43:E46">
    <cfRule type="expression" dxfId="32" priority="1">
      <formula>OR($E$36=2,$E$36=3)</formula>
    </cfRule>
  </conditionalFormatting>
  <dataValidations count="6">
    <dataValidation type="list" allowBlank="1" showInputMessage="1" showErrorMessage="1" error="Please enter &quot;1&quot;, &quot;2&quot;, or &quot;3&quot;." sqref="H44">
      <formula1>"1,2,3"</formula1>
    </dataValidation>
    <dataValidation type="list" allowBlank="1" showInputMessage="1" showErrorMessage="1" error="Please enter &quot;1&quot;, &quot;2&quot;, &quot;3&quot;, or &quot;9&quot;." sqref="E36">
      <formula1>"1,2,3,9"</formula1>
    </dataValidation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sqref="H46">
      <formula1>"1,2,9"</formula1>
    </dataValidation>
    <dataValidation type="list" allowBlank="1" showInputMessage="1" showErrorMessage="1" error="Please enter &quot;1&quot; or &quot;0&quot;." sqref="H45 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8" tint="0.39997558519241921"/>
  </sheetPr>
  <dimension ref="A1:J62"/>
  <sheetViews>
    <sheetView view="pageBreakPreview" topLeftCell="A7" zoomScaleNormal="70" zoomScaleSheetLayoutView="100" workbookViewId="0">
      <selection activeCell="I25" sqref="I25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309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6.8</v>
      </c>
      <c r="G15" s="75">
        <v>6.5</v>
      </c>
      <c r="H15" s="75">
        <v>6.3</v>
      </c>
      <c r="I15" s="95">
        <f>IF(COUNT(F15:H15)=3,AVERAGE(ROUND(F15,1),ROUND(G15,1),ROUND(H15,1)),"")</f>
        <v>6.5333333333333341</v>
      </c>
    </row>
    <row r="16" spans="1:10" ht="18" customHeight="1">
      <c r="C16" s="207" t="s">
        <v>4</v>
      </c>
      <c r="D16" s="208"/>
      <c r="E16" s="209"/>
      <c r="F16" s="75">
        <v>7.1</v>
      </c>
      <c r="G16" s="75">
        <v>6.2</v>
      </c>
      <c r="H16" s="75">
        <v>6.4</v>
      </c>
      <c r="I16" s="95">
        <f>IF(COUNT(F16:H16)=3,AVERAGE(ROUND(F16,1),ROUND(G16,1),ROUND(H16,1)),"")</f>
        <v>6.5666666666666673</v>
      </c>
    </row>
    <row r="17" spans="2:9" ht="18" customHeight="1">
      <c r="C17" s="207" t="s">
        <v>6</v>
      </c>
      <c r="D17" s="208"/>
      <c r="E17" s="209"/>
      <c r="F17" s="75">
        <v>6.5</v>
      </c>
      <c r="G17" s="75">
        <v>6.3</v>
      </c>
      <c r="H17" s="75">
        <v>6.4</v>
      </c>
      <c r="I17" s="95">
        <f>IF(COUNT(F17:H17)=3,AVERAGE(ROUND(F17,1),ROUND(G17,1),ROUND(H17,1)),"")</f>
        <v>6.4000000000000012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6.5000000000000009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3.9</v>
      </c>
      <c r="G23" s="75">
        <v>4.2</v>
      </c>
      <c r="H23" s="75">
        <v>3.8</v>
      </c>
      <c r="I23" s="95">
        <f>IF(COUNT(F23:H23)=3,AVERAGE(ROUND(F23,1),ROUND(G23,1),ROUND(H23,1)),"")</f>
        <v>3.9666666666666663</v>
      </c>
    </row>
    <row r="24" spans="2:9" ht="18" customHeight="1">
      <c r="C24" s="207" t="s">
        <v>9</v>
      </c>
      <c r="D24" s="208"/>
      <c r="E24" s="209"/>
      <c r="F24" s="75">
        <v>4.0999999999999996</v>
      </c>
      <c r="G24" s="75">
        <v>4.4000000000000004</v>
      </c>
      <c r="H24" s="75">
        <v>3.7</v>
      </c>
      <c r="I24" s="95">
        <f>IF(COUNT(F24:H24)=3,AVERAGE(ROUND(F24,1),ROUND(G24,1),ROUND(H24,1)),"")</f>
        <v>4.0666666666666664</v>
      </c>
    </row>
    <row r="25" spans="2:9" ht="18" customHeight="1">
      <c r="C25" s="207" t="s">
        <v>11</v>
      </c>
      <c r="D25" s="208"/>
      <c r="E25" s="209"/>
      <c r="F25" s="75">
        <v>3.8</v>
      </c>
      <c r="G25" s="75">
        <v>3.7</v>
      </c>
      <c r="H25" s="75">
        <v>4.5999999999999996</v>
      </c>
      <c r="I25" s="95">
        <f>IF(COUNT(F25:H25)=3,AVERAGE(ROUND(F25,1),ROUND(G25,1),ROUND(H25,1)),"")</f>
        <v>4.0333333333333332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4.0222222222222221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IF(AND(COUNT(F30:F32)=3,'(3)'!H20&lt;&gt;""),IF(MEDIAN(ROUND(F30,1),ROUND(F31,1),ROUND(F32,1))&gt;'(3)'!H20,MEDIAN(ROUND(F30,1),ROUND(F31,1),ROUND(F32,1)),'(3)'!H20*1/2),"")</f>
        <v>3.1104662029991612E-2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261</v>
      </c>
      <c r="D37" s="61"/>
      <c r="E37" s="61"/>
    </row>
    <row r="38" spans="1:10" ht="18" customHeight="1">
      <c r="E38" s="54" t="s">
        <v>21</v>
      </c>
      <c r="F38" s="5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263</v>
      </c>
    </row>
    <row r="43" spans="1:10" ht="18" customHeight="1">
      <c r="A43" s="204" t="s">
        <v>344</v>
      </c>
      <c r="B43" s="205"/>
      <c r="C43" s="205"/>
      <c r="D43" s="206"/>
      <c r="E43" s="155" t="s">
        <v>457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2019</v>
      </c>
      <c r="F44" s="158"/>
      <c r="G44" s="54" t="s">
        <v>36</v>
      </c>
      <c r="H44" s="69"/>
      <c r="I44" s="61" t="s">
        <v>49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459</v>
      </c>
      <c r="F45" s="156"/>
      <c r="G45" s="78" t="s">
        <v>125</v>
      </c>
      <c r="H45" s="69"/>
      <c r="I45" s="61" t="s">
        <v>48</v>
      </c>
    </row>
    <row r="46" spans="1:10" ht="18" customHeight="1" thickBot="1">
      <c r="A46" s="186" t="s">
        <v>345</v>
      </c>
      <c r="B46" s="187"/>
      <c r="C46" s="187"/>
      <c r="D46" s="188"/>
      <c r="E46" s="169">
        <v>2019</v>
      </c>
      <c r="F46" s="170"/>
      <c r="G46" s="54" t="s">
        <v>37</v>
      </c>
      <c r="H46" s="69"/>
    </row>
    <row r="47" spans="1:10" ht="18" customHeight="1">
      <c r="C47" s="54"/>
      <c r="D47" s="54" t="s">
        <v>39</v>
      </c>
      <c r="E47" s="153" t="s">
        <v>460</v>
      </c>
      <c r="F47" s="154"/>
      <c r="G47" s="54"/>
      <c r="J47" s="81" t="s">
        <v>55</v>
      </c>
    </row>
    <row r="48" spans="1:10" ht="18" customHeight="1">
      <c r="C48" s="54"/>
      <c r="D48" s="54" t="s">
        <v>40</v>
      </c>
      <c r="E48" s="74">
        <v>1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0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/>
      <c r="F55" s="165"/>
    </row>
    <row r="56" spans="1:9" ht="18" customHeight="1" thickBot="1">
      <c r="A56" s="195" t="s">
        <v>345</v>
      </c>
      <c r="B56" s="196"/>
      <c r="C56" s="196"/>
      <c r="D56" s="196"/>
      <c r="E56" s="166"/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241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31" priority="2">
      <formula>OR($E$36=1,$E$36=2,$E$36=3)</formula>
    </cfRule>
  </conditionalFormatting>
  <conditionalFormatting sqref="G42:J47">
    <cfRule type="expression" dxfId="30" priority="13">
      <formula>$E$36=1</formula>
    </cfRule>
  </conditionalFormatting>
  <conditionalFormatting sqref="E53">
    <cfRule type="expression" dxfId="29" priority="4">
      <formula>$E$52=1</formula>
    </cfRule>
  </conditionalFormatting>
  <conditionalFormatting sqref="A42:F42 A47:F56 A43:D46 F43:F46">
    <cfRule type="expression" dxfId="28" priority="5">
      <formula>OR($E$36=2,$E$36=3)</formula>
    </cfRule>
  </conditionalFormatting>
  <conditionalFormatting sqref="E55:E56">
    <cfRule type="expression" dxfId="27" priority="3">
      <formula>AND($E$54=0,$E$54&lt;&gt;"")</formula>
    </cfRule>
  </conditionalFormatting>
  <conditionalFormatting sqref="E43:E46">
    <cfRule type="expression" dxfId="26" priority="1">
      <formula>OR($E$36=2,$E$36=3)</formula>
    </cfRule>
  </conditionalFormatting>
  <dataValidations count="6">
    <dataValidation type="list" allowBlank="1" showInputMessage="1" showErrorMessage="1" error="Please enter &quot;1&quot;, &quot;2&quot;, or &quot;3&quot;." sqref="H44">
      <formula1>"1,2,3"</formula1>
    </dataValidation>
    <dataValidation type="list" allowBlank="1" showInputMessage="1" showErrorMessage="1" error="Please enter &quot;1&quot;, &quot;2&quot;, &quot;3&quot;, or &quot;9&quot;." sqref="E36">
      <formula1>"1,2,3,9"</formula1>
    </dataValidation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sqref="H46">
      <formula1>"1,2,9"</formula1>
    </dataValidation>
    <dataValidation type="list" allowBlank="1" showInputMessage="1" showErrorMessage="1" error="Please enter &quot;1&quot; or &quot;0&quot;." sqref="H45 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8" tint="0.39997558519241921"/>
  </sheetPr>
  <dimension ref="A1:J62"/>
  <sheetViews>
    <sheetView view="pageBreakPreview" topLeftCell="A16" zoomScaleNormal="70" zoomScaleSheetLayoutView="100" workbookViewId="0">
      <selection activeCell="I25" sqref="I25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310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23.8</v>
      </c>
      <c r="G15" s="75">
        <v>23.3</v>
      </c>
      <c r="H15" s="75">
        <v>23.6</v>
      </c>
      <c r="I15" s="95">
        <f>IF(COUNT(F15:H15)=3,AVERAGE(ROUND(F15,1),ROUND(G15,1),ROUND(H15,1)),"")</f>
        <v>23.566666666666666</v>
      </c>
    </row>
    <row r="16" spans="1:10" ht="18" customHeight="1">
      <c r="C16" s="207" t="s">
        <v>4</v>
      </c>
      <c r="D16" s="208"/>
      <c r="E16" s="209"/>
      <c r="F16" s="75">
        <v>24.1</v>
      </c>
      <c r="G16" s="75">
        <v>23.4</v>
      </c>
      <c r="H16" s="75">
        <v>22.9</v>
      </c>
      <c r="I16" s="95">
        <f>IF(COUNT(F16:H16)=3,AVERAGE(ROUND(F16,1),ROUND(G16,1),ROUND(H16,1)),"")</f>
        <v>23.466666666666669</v>
      </c>
    </row>
    <row r="17" spans="2:9" ht="18" customHeight="1">
      <c r="C17" s="207" t="s">
        <v>6</v>
      </c>
      <c r="D17" s="208"/>
      <c r="E17" s="209"/>
      <c r="F17" s="75">
        <v>23.6</v>
      </c>
      <c r="G17" s="75">
        <v>23.5</v>
      </c>
      <c r="H17" s="75">
        <v>23.4</v>
      </c>
      <c r="I17" s="95">
        <f>IF(COUNT(F17:H17)=3,AVERAGE(ROUND(F17,1),ROUND(G17,1),ROUND(H17,1)),"")</f>
        <v>23.5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23.511111111111109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8.5</v>
      </c>
      <c r="G23" s="75">
        <v>8.9</v>
      </c>
      <c r="H23" s="75">
        <v>8.6</v>
      </c>
      <c r="I23" s="95">
        <f>IF(COUNT(F23:H23)=3,AVERAGE(ROUND(F23,1),ROUND(G23,1),ROUND(H23,1)),"")</f>
        <v>8.6666666666666661</v>
      </c>
    </row>
    <row r="24" spans="2:9" ht="18" customHeight="1">
      <c r="C24" s="207" t="s">
        <v>9</v>
      </c>
      <c r="D24" s="208"/>
      <c r="E24" s="209"/>
      <c r="F24" s="75">
        <v>8.4</v>
      </c>
      <c r="G24" s="75">
        <v>8.1999999999999993</v>
      </c>
      <c r="H24" s="75">
        <v>9</v>
      </c>
      <c r="I24" s="95">
        <f>IF(COUNT(F24:H24)=3,AVERAGE(ROUND(F24,1),ROUND(G24,1),ROUND(H24,1)),"")</f>
        <v>8.5333333333333332</v>
      </c>
    </row>
    <row r="25" spans="2:9" ht="18" customHeight="1">
      <c r="C25" s="207" t="s">
        <v>11</v>
      </c>
      <c r="D25" s="208"/>
      <c r="E25" s="209"/>
      <c r="F25" s="75">
        <v>9.1</v>
      </c>
      <c r="G25" s="75">
        <v>9.4</v>
      </c>
      <c r="H25" s="75">
        <v>8.8000000000000007</v>
      </c>
      <c r="I25" s="95">
        <f>IF(COUNT(F25:H25)=3,AVERAGE(ROUND(F25,1),ROUND(G25,1),ROUND(H25,1)),"")</f>
        <v>9.1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8.7666666666666657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IF(AND(COUNT(F30:F32)=3,'(3)'!I20&lt;&gt;""),IF(MEDIAN(ROUND(F30,1),ROUND(F31,1),ROUND(F32,1))&gt;'(3)'!I20,MEDIAN(ROUND(F30,1),ROUND(F31,1),ROUND(F32,1)),'(3)'!I20*1/2),"")</f>
        <v>6.9874888193112633E-2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261</v>
      </c>
      <c r="D37" s="61"/>
      <c r="E37" s="61"/>
    </row>
    <row r="38" spans="1:10" ht="18" customHeight="1">
      <c r="E38" s="54" t="s">
        <v>21</v>
      </c>
      <c r="F38" s="5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263</v>
      </c>
    </row>
    <row r="43" spans="1:10" ht="18" customHeight="1">
      <c r="A43" s="204" t="s">
        <v>344</v>
      </c>
      <c r="B43" s="205"/>
      <c r="C43" s="205"/>
      <c r="D43" s="206"/>
      <c r="E43" s="155" t="s">
        <v>457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2019</v>
      </c>
      <c r="F44" s="158"/>
      <c r="G44" s="54" t="s">
        <v>36</v>
      </c>
      <c r="H44" s="69"/>
      <c r="I44" s="61" t="s">
        <v>49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459</v>
      </c>
      <c r="F45" s="156"/>
      <c r="G45" s="78" t="s">
        <v>124</v>
      </c>
      <c r="H45" s="69"/>
      <c r="I45" s="61" t="s">
        <v>48</v>
      </c>
    </row>
    <row r="46" spans="1:10" ht="18" customHeight="1" thickBot="1">
      <c r="A46" s="186" t="s">
        <v>345</v>
      </c>
      <c r="B46" s="187"/>
      <c r="C46" s="187"/>
      <c r="D46" s="188"/>
      <c r="E46" s="169">
        <v>2019</v>
      </c>
      <c r="F46" s="170"/>
      <c r="G46" s="54" t="s">
        <v>37</v>
      </c>
      <c r="H46" s="69"/>
    </row>
    <row r="47" spans="1:10" ht="18" customHeight="1">
      <c r="C47" s="54"/>
      <c r="D47" s="54" t="s">
        <v>39</v>
      </c>
      <c r="E47" s="153" t="s">
        <v>460</v>
      </c>
      <c r="F47" s="154"/>
      <c r="G47" s="54"/>
      <c r="J47" s="81" t="s">
        <v>55</v>
      </c>
    </row>
    <row r="48" spans="1:10" ht="18" customHeight="1">
      <c r="C48" s="54"/>
      <c r="D48" s="54" t="s">
        <v>40</v>
      </c>
      <c r="E48" s="74">
        <v>1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0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/>
      <c r="F55" s="165"/>
    </row>
    <row r="56" spans="1:9" ht="18" customHeight="1" thickBot="1">
      <c r="A56" s="195" t="s">
        <v>345</v>
      </c>
      <c r="B56" s="196"/>
      <c r="C56" s="196"/>
      <c r="D56" s="196"/>
      <c r="E56" s="166"/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462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25" priority="2">
      <formula>OR($E$36=1,$E$36=2,$E$36=3)</formula>
    </cfRule>
  </conditionalFormatting>
  <conditionalFormatting sqref="G42:J47">
    <cfRule type="expression" dxfId="24" priority="15">
      <formula>$E$36=1</formula>
    </cfRule>
  </conditionalFormatting>
  <conditionalFormatting sqref="A42:F42 A47:F56 A43:D46 F43:F46">
    <cfRule type="expression" dxfId="23" priority="12">
      <formula>OR($E$36=2,$E$36=3)</formula>
    </cfRule>
  </conditionalFormatting>
  <conditionalFormatting sqref="E53">
    <cfRule type="expression" dxfId="22" priority="5">
      <formula>$E$52=1</formula>
    </cfRule>
  </conditionalFormatting>
  <conditionalFormatting sqref="E55:E56">
    <cfRule type="expression" dxfId="21" priority="4">
      <formula>AND($E$54=0,$E$54&lt;&gt;"")</formula>
    </cfRule>
  </conditionalFormatting>
  <conditionalFormatting sqref="E43:E46">
    <cfRule type="expression" dxfId="20" priority="1">
      <formula>OR($E$36=2,$E$36=3)</formula>
    </cfRule>
  </conditionalFormatting>
  <dataValidations count="6">
    <dataValidation type="list" allowBlank="1" showInputMessage="1" showErrorMessage="1" error="Please enter &quot;1&quot;, &quot;2&quot;, or &quot;3&quot;." sqref="H44">
      <formula1>"1,2,3"</formula1>
    </dataValidation>
    <dataValidation type="list" allowBlank="1" showInputMessage="1" showErrorMessage="1" error="Please enter &quot;1&quot;, &quot;2&quot;, &quot;3&quot;, or &quot;9&quot;." sqref="E36">
      <formula1>"1,2,3,9"</formula1>
    </dataValidation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sqref="H46">
      <formula1>"1,2,9"</formula1>
    </dataValidation>
    <dataValidation type="list" allowBlank="1" showInputMessage="1" showErrorMessage="1" error="Please enter &quot;1&quot; or &quot;0&quot;." sqref="H45 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8" tint="0.39997558519241921"/>
  </sheetPr>
  <dimension ref="A1:J62"/>
  <sheetViews>
    <sheetView view="pageBreakPreview" topLeftCell="A28" zoomScaleNormal="70" zoomScaleSheetLayoutView="100" workbookViewId="0">
      <selection activeCell="I25" sqref="I25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21.75">
      <c r="A1" s="211" t="s">
        <v>311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260</v>
      </c>
    </row>
    <row r="4" spans="1:10" ht="18" customHeight="1">
      <c r="B4" s="54" t="s">
        <v>58</v>
      </c>
      <c r="C4" s="55" t="s">
        <v>438</v>
      </c>
      <c r="D4" s="123"/>
      <c r="E4" s="56"/>
      <c r="F4" s="56"/>
      <c r="G4" s="56"/>
      <c r="H4" s="56"/>
      <c r="I4" s="57"/>
    </row>
    <row r="5" spans="1:10" ht="18" customHeight="1">
      <c r="G5" s="54" t="s">
        <v>56</v>
      </c>
      <c r="H5" s="58">
        <v>8</v>
      </c>
      <c r="I5" s="52" t="s">
        <v>29</v>
      </c>
    </row>
    <row r="6" spans="1:10" ht="18" customHeight="1">
      <c r="G6" s="54" t="s">
        <v>57</v>
      </c>
      <c r="H6" s="59">
        <v>8</v>
      </c>
      <c r="I6" s="52" t="s">
        <v>29</v>
      </c>
    </row>
    <row r="8" spans="1:10" ht="18" customHeight="1">
      <c r="A8" s="53" t="s">
        <v>259</v>
      </c>
    </row>
    <row r="9" spans="1:10" ht="18" customHeight="1">
      <c r="B9" s="52" t="s">
        <v>258</v>
      </c>
      <c r="F9" s="54" t="s">
        <v>27</v>
      </c>
      <c r="G9" s="60">
        <v>44532</v>
      </c>
      <c r="H9" s="61" t="s">
        <v>339</v>
      </c>
    </row>
    <row r="10" spans="1:10" ht="18" customHeight="1">
      <c r="F10" s="54" t="s">
        <v>28</v>
      </c>
      <c r="G10" s="60">
        <v>44532</v>
      </c>
      <c r="H10" s="61" t="s">
        <v>339</v>
      </c>
    </row>
    <row r="12" spans="1:10" ht="18" customHeight="1">
      <c r="B12" s="52" t="str">
        <f>"(2) "&amp;'(1)'!$B$13</f>
        <v>(2) No. 211w</v>
      </c>
      <c r="F12" s="54" t="s">
        <v>59</v>
      </c>
      <c r="G12" s="63">
        <v>75</v>
      </c>
      <c r="H12" s="52" t="s">
        <v>32</v>
      </c>
    </row>
    <row r="13" spans="1:10" ht="9.9499999999999993" customHeight="1"/>
    <row r="14" spans="1:10" ht="21.95" customHeight="1">
      <c r="C14" s="207" t="s">
        <v>0</v>
      </c>
      <c r="D14" s="208"/>
      <c r="E14" s="209"/>
      <c r="F14" s="210" t="s">
        <v>284</v>
      </c>
      <c r="G14" s="210"/>
      <c r="H14" s="210"/>
      <c r="I14" s="65" t="s">
        <v>7</v>
      </c>
    </row>
    <row r="15" spans="1:10" ht="18" customHeight="1">
      <c r="C15" s="207" t="s">
        <v>2</v>
      </c>
      <c r="D15" s="208"/>
      <c r="E15" s="209"/>
      <c r="F15" s="75">
        <v>11.3</v>
      </c>
      <c r="G15" s="75">
        <v>11.1</v>
      </c>
      <c r="H15" s="75">
        <v>10.9</v>
      </c>
      <c r="I15" s="95">
        <f>IF(COUNT(F15:H15)=3,AVERAGE(ROUND(F15,1),ROUND(G15,1),ROUND(H15,1)),"")</f>
        <v>11.1</v>
      </c>
    </row>
    <row r="16" spans="1:10" ht="18" customHeight="1">
      <c r="C16" s="207" t="s">
        <v>4</v>
      </c>
      <c r="D16" s="208"/>
      <c r="E16" s="209"/>
      <c r="F16" s="75">
        <v>10.5</v>
      </c>
      <c r="G16" s="75">
        <v>10.9</v>
      </c>
      <c r="H16" s="75">
        <v>11</v>
      </c>
      <c r="I16" s="95">
        <f>IF(COUNT(F16:H16)=3,AVERAGE(ROUND(F16,1),ROUND(G16,1),ROUND(H16,1)),"")</f>
        <v>10.799999999999999</v>
      </c>
    </row>
    <row r="17" spans="2:9" ht="18" customHeight="1">
      <c r="C17" s="207" t="s">
        <v>6</v>
      </c>
      <c r="D17" s="208"/>
      <c r="E17" s="209"/>
      <c r="F17" s="75">
        <v>10.9</v>
      </c>
      <c r="G17" s="75">
        <v>10.7</v>
      </c>
      <c r="H17" s="75">
        <v>11</v>
      </c>
      <c r="I17" s="95">
        <f>IF(COUNT(F17:H17)=3,AVERAGE(ROUND(F17,1),ROUND(G17,1),ROUND(H17,1)),"")</f>
        <v>10.866666666666667</v>
      </c>
    </row>
    <row r="18" spans="2:9" ht="18" customHeight="1">
      <c r="C18" s="207" t="s">
        <v>7</v>
      </c>
      <c r="D18" s="208"/>
      <c r="E18" s="209"/>
      <c r="F18" s="67"/>
      <c r="G18" s="56"/>
      <c r="H18" s="57"/>
      <c r="I18" s="95">
        <f>IF(COUNT(I15:I17)=3,AVERAGE(I15:I17),"")</f>
        <v>10.922222222222222</v>
      </c>
    </row>
    <row r="20" spans="2:9" ht="18" customHeight="1">
      <c r="B20" s="52" t="str">
        <f>"(3) "&amp;'(1)'!$B$21</f>
        <v>(3) No.212w</v>
      </c>
      <c r="F20" s="54" t="s">
        <v>59</v>
      </c>
      <c r="G20" s="63">
        <v>75</v>
      </c>
      <c r="H20" s="52" t="s">
        <v>32</v>
      </c>
    </row>
    <row r="21" spans="2:9" ht="9.9499999999999993" customHeight="1"/>
    <row r="22" spans="2:9" ht="21.95" customHeight="1">
      <c r="C22" s="207" t="s">
        <v>0</v>
      </c>
      <c r="D22" s="208"/>
      <c r="E22" s="209"/>
      <c r="F22" s="210" t="s">
        <v>284</v>
      </c>
      <c r="G22" s="210"/>
      <c r="H22" s="210"/>
      <c r="I22" s="65" t="s">
        <v>7</v>
      </c>
    </row>
    <row r="23" spans="2:9" ht="18" customHeight="1">
      <c r="C23" s="207" t="s">
        <v>13</v>
      </c>
      <c r="D23" s="208"/>
      <c r="E23" s="209"/>
      <c r="F23" s="75">
        <v>4.3</v>
      </c>
      <c r="G23" s="75">
        <v>4</v>
      </c>
      <c r="H23" s="75">
        <v>3.7</v>
      </c>
      <c r="I23" s="95">
        <f>IF(COUNT(F23:H23)=3,AVERAGE(ROUND(F23,1),ROUND(G23,1),ROUND(H23,1)),"")</f>
        <v>4</v>
      </c>
    </row>
    <row r="24" spans="2:9" ht="18" customHeight="1">
      <c r="C24" s="207" t="s">
        <v>9</v>
      </c>
      <c r="D24" s="208"/>
      <c r="E24" s="209"/>
      <c r="F24" s="75">
        <v>3.8</v>
      </c>
      <c r="G24" s="75">
        <v>4.2</v>
      </c>
      <c r="H24" s="75">
        <v>3.6</v>
      </c>
      <c r="I24" s="95">
        <f>IF(COUNT(F24:H24)=3,AVERAGE(ROUND(F24,1),ROUND(G24,1),ROUND(H24,1)),"")</f>
        <v>3.8666666666666667</v>
      </c>
    </row>
    <row r="25" spans="2:9" ht="18" customHeight="1">
      <c r="C25" s="207" t="s">
        <v>11</v>
      </c>
      <c r="D25" s="208"/>
      <c r="E25" s="209"/>
      <c r="F25" s="75">
        <v>3.9</v>
      </c>
      <c r="G25" s="75">
        <v>4.2</v>
      </c>
      <c r="H25" s="75">
        <v>3.8</v>
      </c>
      <c r="I25" s="95">
        <f>IF(COUNT(F25:H25)=3,AVERAGE(ROUND(F25,1),ROUND(G25,1),ROUND(H25,1)),"")</f>
        <v>3.9666666666666663</v>
      </c>
    </row>
    <row r="26" spans="2:9" ht="18" customHeight="1">
      <c r="C26" s="207" t="s">
        <v>7</v>
      </c>
      <c r="D26" s="208"/>
      <c r="E26" s="209"/>
      <c r="F26" s="67"/>
      <c r="G26" s="56"/>
      <c r="H26" s="57"/>
      <c r="I26" s="95">
        <f>IF(COUNT(I23:I25)=3,AVERAGE(I23:I25),"")</f>
        <v>3.9444444444444446</v>
      </c>
    </row>
    <row r="27" spans="2:9" ht="18" customHeight="1">
      <c r="C27" s="119"/>
      <c r="D27" s="119"/>
      <c r="E27" s="119"/>
      <c r="F27" s="72"/>
      <c r="G27" s="72"/>
      <c r="H27" s="72"/>
      <c r="I27" s="132"/>
    </row>
    <row r="28" spans="2:9" ht="18" customHeight="1">
      <c r="B28" s="52" t="s">
        <v>331</v>
      </c>
      <c r="C28" s="128"/>
      <c r="D28" s="119"/>
      <c r="E28" s="72"/>
      <c r="F28" s="72"/>
      <c r="G28" s="72"/>
      <c r="H28" s="127"/>
    </row>
    <row r="29" spans="2:9" ht="18" customHeight="1">
      <c r="C29" s="197"/>
      <c r="D29" s="198"/>
      <c r="E29" s="199"/>
      <c r="F29" s="131" t="s">
        <v>318</v>
      </c>
      <c r="G29" s="72"/>
      <c r="H29" s="127"/>
    </row>
    <row r="30" spans="2:9" ht="18" customHeight="1">
      <c r="C30" s="200" t="s">
        <v>314</v>
      </c>
      <c r="D30" s="201"/>
      <c r="E30" s="202"/>
      <c r="F30" s="133">
        <v>0</v>
      </c>
      <c r="G30" s="72"/>
      <c r="H30" s="127"/>
    </row>
    <row r="31" spans="2:9" ht="18" customHeight="1">
      <c r="C31" s="200" t="s">
        <v>315</v>
      </c>
      <c r="D31" s="201"/>
      <c r="E31" s="202"/>
      <c r="F31" s="133">
        <v>0</v>
      </c>
      <c r="G31" s="72"/>
      <c r="H31" s="127"/>
    </row>
    <row r="32" spans="2:9" ht="18" customHeight="1">
      <c r="C32" s="200" t="s">
        <v>316</v>
      </c>
      <c r="D32" s="201"/>
      <c r="E32" s="202"/>
      <c r="F32" s="133">
        <v>0</v>
      </c>
      <c r="G32" s="72"/>
      <c r="H32" s="127"/>
    </row>
    <row r="33" spans="1:10" ht="18" customHeight="1">
      <c r="C33" s="200" t="s">
        <v>333</v>
      </c>
      <c r="D33" s="201"/>
      <c r="E33" s="202"/>
      <c r="F33" s="134">
        <f>IF(AND(COUNT(F30:F32)=3,'(3)'!J20&lt;&gt;""),IF(MEDIAN(ROUND(F30,1),ROUND(F31,1),ROUND(F32,1))&gt;'(3)'!J20,MEDIAN(ROUND(F30,1),ROUND(F31,1),ROUND(F32,1)),'(3)'!J20*1/2),"")</f>
        <v>5.7510868538042492E-2</v>
      </c>
      <c r="G33" s="72"/>
      <c r="H33" s="127"/>
    </row>
    <row r="34" spans="1:10" ht="18" customHeight="1">
      <c r="C34" s="203" t="s">
        <v>353</v>
      </c>
      <c r="D34" s="203"/>
      <c r="E34" s="203"/>
      <c r="F34" s="203"/>
      <c r="G34" s="203"/>
      <c r="H34" s="203"/>
      <c r="I34" s="203"/>
      <c r="J34" s="203"/>
    </row>
    <row r="35" spans="1:10" ht="15.75">
      <c r="A35" s="53" t="s">
        <v>264</v>
      </c>
    </row>
    <row r="36" spans="1:10" ht="18" customHeight="1">
      <c r="C36" s="54"/>
      <c r="D36" s="54" t="s">
        <v>34</v>
      </c>
      <c r="E36" s="69">
        <v>1</v>
      </c>
      <c r="G36" s="104" t="s">
        <v>277</v>
      </c>
      <c r="H36" s="76"/>
      <c r="I36" s="57"/>
    </row>
    <row r="37" spans="1:10" ht="18" customHeight="1">
      <c r="C37" s="61" t="s">
        <v>261</v>
      </c>
      <c r="D37" s="61"/>
      <c r="E37" s="61"/>
    </row>
    <row r="38" spans="1:10" ht="18" customHeight="1">
      <c r="E38" s="54" t="s">
        <v>21</v>
      </c>
      <c r="F38" s="55" t="s">
        <v>442</v>
      </c>
      <c r="G38" s="57"/>
    </row>
    <row r="39" spans="1:10" ht="18" customHeight="1">
      <c r="E39" s="54" t="s">
        <v>22</v>
      </c>
      <c r="F39" s="185" t="s">
        <v>448</v>
      </c>
      <c r="G39" s="57"/>
    </row>
    <row r="40" spans="1:10" ht="18" customHeight="1">
      <c r="E40" s="54" t="s">
        <v>388</v>
      </c>
      <c r="F40" s="77">
        <v>1998</v>
      </c>
    </row>
    <row r="41" spans="1:10" ht="9.9499999999999993" customHeight="1"/>
    <row r="42" spans="1:10" ht="18" customHeight="1" thickBot="1">
      <c r="A42" s="52" t="s">
        <v>262</v>
      </c>
      <c r="G42" s="52" t="s">
        <v>263</v>
      </c>
    </row>
    <row r="43" spans="1:10" ht="18" customHeight="1">
      <c r="A43" s="204" t="s">
        <v>344</v>
      </c>
      <c r="B43" s="205"/>
      <c r="C43" s="205"/>
      <c r="D43" s="206"/>
      <c r="E43" s="155" t="s">
        <v>457</v>
      </c>
      <c r="F43" s="156"/>
      <c r="G43" s="54" t="s">
        <v>35</v>
      </c>
      <c r="H43" s="74"/>
      <c r="I43" s="52" t="s">
        <v>38</v>
      </c>
    </row>
    <row r="44" spans="1:10" ht="18" customHeight="1" thickBot="1">
      <c r="A44" s="186" t="s">
        <v>345</v>
      </c>
      <c r="B44" s="187"/>
      <c r="C44" s="187"/>
      <c r="D44" s="188"/>
      <c r="E44" s="157">
        <v>2019</v>
      </c>
      <c r="F44" s="158"/>
      <c r="G44" s="54" t="s">
        <v>36</v>
      </c>
      <c r="H44" s="69"/>
      <c r="I44" s="61" t="s">
        <v>49</v>
      </c>
    </row>
    <row r="45" spans="1:10" ht="18" customHeight="1">
      <c r="A45" s="204" t="s">
        <v>346</v>
      </c>
      <c r="B45" s="205"/>
      <c r="C45" s="205"/>
      <c r="D45" s="206" t="s">
        <v>33</v>
      </c>
      <c r="E45" s="155" t="s">
        <v>459</v>
      </c>
      <c r="F45" s="156"/>
      <c r="G45" s="78" t="s">
        <v>124</v>
      </c>
      <c r="H45" s="69"/>
      <c r="I45" s="61" t="s">
        <v>48</v>
      </c>
    </row>
    <row r="46" spans="1:10" ht="18" customHeight="1" thickBot="1">
      <c r="A46" s="186" t="s">
        <v>345</v>
      </c>
      <c r="B46" s="187"/>
      <c r="C46" s="187"/>
      <c r="D46" s="188"/>
      <c r="E46" s="169">
        <v>2019</v>
      </c>
      <c r="F46" s="170"/>
      <c r="G46" s="54" t="s">
        <v>37</v>
      </c>
      <c r="H46" s="69"/>
    </row>
    <row r="47" spans="1:10" ht="18" customHeight="1">
      <c r="C47" s="54"/>
      <c r="D47" s="54" t="s">
        <v>39</v>
      </c>
      <c r="E47" s="153" t="s">
        <v>460</v>
      </c>
      <c r="F47" s="154"/>
      <c r="G47" s="54"/>
      <c r="J47" s="81" t="s">
        <v>55</v>
      </c>
    </row>
    <row r="48" spans="1:10" ht="18" customHeight="1">
      <c r="C48" s="54"/>
      <c r="D48" s="54" t="s">
        <v>40</v>
      </c>
      <c r="E48" s="74">
        <v>1</v>
      </c>
      <c r="F48" s="52" t="s">
        <v>302</v>
      </c>
    </row>
    <row r="49" spans="1:9" ht="18" customHeight="1">
      <c r="C49" s="54"/>
      <c r="D49" s="54" t="s">
        <v>43</v>
      </c>
      <c r="E49" s="69">
        <v>2</v>
      </c>
      <c r="F49" s="61" t="s">
        <v>47</v>
      </c>
    </row>
    <row r="50" spans="1:9" ht="18" customHeight="1">
      <c r="C50" s="54"/>
      <c r="D50" s="54" t="s">
        <v>120</v>
      </c>
      <c r="E50" s="74">
        <v>20</v>
      </c>
      <c r="F50" s="52" t="s">
        <v>44</v>
      </c>
      <c r="G50" s="79"/>
      <c r="I50" s="72"/>
    </row>
    <row r="51" spans="1:9" ht="18" customHeight="1" thickBot="1">
      <c r="C51" s="54"/>
      <c r="D51" s="54" t="s">
        <v>42</v>
      </c>
      <c r="E51" s="159">
        <v>35</v>
      </c>
      <c r="F51" s="52" t="s">
        <v>30</v>
      </c>
      <c r="G51" s="79"/>
      <c r="I51" s="72"/>
    </row>
    <row r="52" spans="1:9" ht="18" customHeight="1">
      <c r="A52" s="189" t="s">
        <v>347</v>
      </c>
      <c r="B52" s="190"/>
      <c r="C52" s="190"/>
      <c r="D52" s="190"/>
      <c r="E52" s="171">
        <v>1</v>
      </c>
      <c r="F52" s="172" t="s">
        <v>46</v>
      </c>
    </row>
    <row r="53" spans="1:9" ht="18" customHeight="1" thickBot="1">
      <c r="A53" s="191" t="s">
        <v>348</v>
      </c>
      <c r="B53" s="192"/>
      <c r="C53" s="192"/>
      <c r="D53" s="192"/>
      <c r="E53" s="161"/>
      <c r="F53" s="162"/>
    </row>
    <row r="54" spans="1:9" ht="18" customHeight="1">
      <c r="A54" s="173"/>
      <c r="B54" s="174"/>
      <c r="C54" s="175"/>
      <c r="D54" s="175" t="s">
        <v>41</v>
      </c>
      <c r="E54" s="171">
        <v>0</v>
      </c>
      <c r="F54" s="160" t="s">
        <v>45</v>
      </c>
    </row>
    <row r="55" spans="1:9" ht="18" customHeight="1">
      <c r="A55" s="193" t="s">
        <v>349</v>
      </c>
      <c r="B55" s="194"/>
      <c r="C55" s="194"/>
      <c r="D55" s="194"/>
      <c r="E55" s="55"/>
      <c r="F55" s="165"/>
    </row>
    <row r="56" spans="1:9" ht="18" customHeight="1" thickBot="1">
      <c r="A56" s="195" t="s">
        <v>345</v>
      </c>
      <c r="B56" s="196"/>
      <c r="C56" s="196"/>
      <c r="D56" s="196"/>
      <c r="E56" s="166"/>
      <c r="F56" s="162"/>
    </row>
    <row r="58" spans="1:9" ht="18" customHeight="1">
      <c r="A58" s="53" t="s">
        <v>267</v>
      </c>
    </row>
    <row r="59" spans="1:9" ht="18" customHeight="1">
      <c r="C59" s="54"/>
      <c r="D59" s="54" t="s">
        <v>50</v>
      </c>
      <c r="E59" s="55" t="s">
        <v>463</v>
      </c>
      <c r="F59" s="57"/>
    </row>
    <row r="60" spans="1:9" ht="18" customHeight="1">
      <c r="C60" s="54"/>
      <c r="D60" s="54" t="s">
        <v>51</v>
      </c>
      <c r="E60" s="74">
        <v>1000</v>
      </c>
    </row>
    <row r="61" spans="1:9" ht="18" customHeight="1">
      <c r="C61" s="54"/>
      <c r="D61" s="54" t="s">
        <v>53</v>
      </c>
      <c r="E61" s="69">
        <v>1</v>
      </c>
      <c r="F61" s="61" t="s">
        <v>301</v>
      </c>
    </row>
    <row r="62" spans="1:9" ht="18" customHeight="1">
      <c r="C62" s="54"/>
      <c r="D62" s="54" t="s">
        <v>52</v>
      </c>
      <c r="E62" s="69">
        <v>1</v>
      </c>
      <c r="F62" s="61" t="s">
        <v>54</v>
      </c>
    </row>
  </sheetData>
  <sheetProtection formatCells="0" formatColumns="0" formatRows="0"/>
  <mergeCells count="27">
    <mergeCell ref="A1:J1"/>
    <mergeCell ref="C14:E14"/>
    <mergeCell ref="F14:H14"/>
    <mergeCell ref="C15:E15"/>
    <mergeCell ref="C16:E16"/>
    <mergeCell ref="C17:E17"/>
    <mergeCell ref="C18:E18"/>
    <mergeCell ref="C22:E22"/>
    <mergeCell ref="F22:H22"/>
    <mergeCell ref="C23:E23"/>
    <mergeCell ref="C31:E31"/>
    <mergeCell ref="C32:E32"/>
    <mergeCell ref="C33:E33"/>
    <mergeCell ref="C24:E24"/>
    <mergeCell ref="C25:E25"/>
    <mergeCell ref="C26:E26"/>
    <mergeCell ref="C29:E29"/>
    <mergeCell ref="C30:E30"/>
    <mergeCell ref="A52:D52"/>
    <mergeCell ref="A53:D53"/>
    <mergeCell ref="A55:D55"/>
    <mergeCell ref="A56:D56"/>
    <mergeCell ref="C34:J34"/>
    <mergeCell ref="A43:D43"/>
    <mergeCell ref="A44:D44"/>
    <mergeCell ref="A45:D45"/>
    <mergeCell ref="A46:D46"/>
  </mergeCells>
  <phoneticPr fontId="2"/>
  <conditionalFormatting sqref="H36">
    <cfRule type="expression" dxfId="19" priority="2">
      <formula>OR($E$36=1,$E$36=2,$E$36=3)</formula>
    </cfRule>
  </conditionalFormatting>
  <conditionalFormatting sqref="G42:J47">
    <cfRule type="expression" dxfId="18" priority="15">
      <formula>$E$36=1</formula>
    </cfRule>
  </conditionalFormatting>
  <conditionalFormatting sqref="A42:F42 A47:F56 A43:D46 F43:F46">
    <cfRule type="expression" dxfId="17" priority="12">
      <formula>OR($E$36=2,$E$36=3)</formula>
    </cfRule>
  </conditionalFormatting>
  <conditionalFormatting sqref="E53">
    <cfRule type="expression" dxfId="16" priority="5">
      <formula>$E$52=1</formula>
    </cfRule>
  </conditionalFormatting>
  <conditionalFormatting sqref="E55:E56">
    <cfRule type="expression" dxfId="15" priority="4">
      <formula>AND($E$54=0,$E$54&lt;&gt;"")</formula>
    </cfRule>
  </conditionalFormatting>
  <conditionalFormatting sqref="E43:E46">
    <cfRule type="expression" dxfId="14" priority="1">
      <formula>OR($E$36=2,$E$36=3)</formula>
    </cfRule>
  </conditionalFormatting>
  <dataValidations count="6">
    <dataValidation type="list" allowBlank="1" showInputMessage="1" showErrorMessage="1" error="Please enter &quot;1&quot;, &quot;2&quot;, or &quot;3&quot;." sqref="H44">
      <formula1>"1,2,3"</formula1>
    </dataValidation>
    <dataValidation type="list" allowBlank="1" showInputMessage="1" showErrorMessage="1" error="Please enter &quot;1&quot;, &quot;2&quot;, &quot;3&quot;, or &quot;9&quot;." sqref="E36">
      <formula1>"1,2,3,9"</formula1>
    </dataValidation>
    <dataValidation type="list" allowBlank="1" showInputMessage="1" showErrorMessage="1" error="Please enter &quot;1&quot; or &quot;9&quot;." sqref="E52">
      <formula1>"1,9"</formula1>
    </dataValidation>
    <dataValidation type="list" allowBlank="1" showInputMessage="1" showErrorMessage="1" error="Please enter &quot;1&quot;, &quot;2&quot;, or &quot;9&quot;." sqref="H46">
      <formula1>"1,2,9"</formula1>
    </dataValidation>
    <dataValidation type="list" allowBlank="1" showInputMessage="1" showErrorMessage="1" error="Please enter &quot;1&quot; or &quot;0&quot;." sqref="H45 E54">
      <formula1>"1,0"</formula1>
    </dataValidation>
    <dataValidation type="list" allowBlank="1" showInputMessage="1" showErrorMessage="1" error="Please enter &quot;1&quot; or &quot;2&quot;." sqref="E49 E61:E62">
      <formula1>"1,2"</formula1>
    </dataValidation>
  </dataValidations>
  <pageMargins left="0.78740157480314965" right="0.39370078740157483" top="0.78740157480314965" bottom="0.39370078740157483" header="0.19685039370078741" footer="0.19685039370078741"/>
  <pageSetup paperSize="9" scale="75" orientation="portrait" blackAndWhite="1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8" tint="0.39997558519241921"/>
  </sheetPr>
  <dimension ref="A1:J79"/>
  <sheetViews>
    <sheetView showGridLines="0" view="pageBreakPreview" zoomScaleNormal="100" zoomScaleSheetLayoutView="100" workbookViewId="0">
      <selection activeCell="H24" sqref="H24"/>
    </sheetView>
  </sheetViews>
  <sheetFormatPr defaultColWidth="8.625" defaultRowHeight="18" customHeight="1"/>
  <cols>
    <col min="1" max="1" width="2.625" style="52" customWidth="1"/>
    <col min="2" max="2" width="6.625" style="52" customWidth="1"/>
    <col min="3" max="3" width="8.375" style="52" customWidth="1"/>
    <col min="4" max="4" width="6.125" style="52" customWidth="1"/>
    <col min="5" max="5" width="9.625" style="52" customWidth="1"/>
    <col min="6" max="9" width="15.625" style="52" customWidth="1"/>
    <col min="10" max="10" width="5.625" style="52" customWidth="1"/>
    <col min="11" max="11" width="8.625" style="52"/>
    <col min="12" max="13" width="8.625" style="52" customWidth="1"/>
    <col min="14" max="16384" width="8.625" style="52"/>
  </cols>
  <sheetData>
    <row r="1" spans="1:10" ht="18.75">
      <c r="A1" s="211" t="s">
        <v>306</v>
      </c>
      <c r="B1" s="211"/>
      <c r="C1" s="211"/>
      <c r="D1" s="211"/>
      <c r="E1" s="211"/>
      <c r="F1" s="211"/>
      <c r="G1" s="211"/>
      <c r="H1" s="211"/>
      <c r="I1" s="211"/>
      <c r="J1" s="211"/>
    </row>
    <row r="3" spans="1:10" ht="18" customHeight="1">
      <c r="A3" s="53" t="s">
        <v>464</v>
      </c>
    </row>
    <row r="4" spans="1:10" ht="17.25" customHeight="1">
      <c r="B4" s="69">
        <v>1</v>
      </c>
      <c r="C4" s="122" t="s">
        <v>354</v>
      </c>
      <c r="D4" s="122"/>
      <c r="E4" s="112"/>
      <c r="F4" s="112"/>
      <c r="G4" s="112"/>
      <c r="H4" s="112"/>
      <c r="I4" s="112"/>
    </row>
    <row r="5" spans="1:10" ht="17.25" customHeight="1"/>
    <row r="6" spans="1:10" ht="17.25" customHeight="1">
      <c r="A6" s="53" t="s">
        <v>465</v>
      </c>
    </row>
    <row r="7" spans="1:10" ht="17.25" customHeight="1">
      <c r="A7" s="52" t="s">
        <v>466</v>
      </c>
    </row>
    <row r="8" spans="1:10" s="112" customFormat="1" ht="17.25" customHeight="1">
      <c r="B8" s="69">
        <v>1</v>
      </c>
      <c r="C8" s="122" t="s">
        <v>355</v>
      </c>
      <c r="F8" s="113"/>
      <c r="G8" s="114"/>
      <c r="H8" s="115"/>
    </row>
    <row r="9" spans="1:10" s="112" customFormat="1" ht="17.25" customHeight="1">
      <c r="A9" s="112" t="s">
        <v>467</v>
      </c>
      <c r="B9" s="52"/>
      <c r="F9" s="113"/>
      <c r="G9" s="114"/>
      <c r="H9" s="115"/>
    </row>
    <row r="10" spans="1:10" s="112" customFormat="1" ht="17.25" customHeight="1">
      <c r="B10" s="69">
        <v>1</v>
      </c>
      <c r="C10" s="122" t="s">
        <v>355</v>
      </c>
      <c r="F10" s="113"/>
      <c r="G10" s="116"/>
    </row>
    <row r="11" spans="1:10" s="112" customFormat="1" ht="17.25" customHeight="1">
      <c r="A11" s="52" t="s">
        <v>468</v>
      </c>
    </row>
    <row r="12" spans="1:10" s="112" customFormat="1" ht="17.25" customHeight="1">
      <c r="B12" s="69">
        <v>0</v>
      </c>
      <c r="C12" s="122" t="s">
        <v>355</v>
      </c>
    </row>
    <row r="13" spans="1:10" s="112" customFormat="1" ht="17.25" customHeight="1">
      <c r="B13" s="121"/>
      <c r="C13" s="118"/>
      <c r="D13" s="125"/>
      <c r="E13" s="126"/>
      <c r="F13" s="61" t="s">
        <v>356</v>
      </c>
      <c r="G13" s="177"/>
      <c r="H13" s="177"/>
      <c r="I13" s="61"/>
    </row>
    <row r="14" spans="1:10" s="112" customFormat="1" ht="18" customHeight="1">
      <c r="I14" s="120"/>
    </row>
    <row r="15" spans="1:10" ht="18" customHeight="1">
      <c r="A15" s="53" t="s">
        <v>469</v>
      </c>
      <c r="F15" s="113"/>
      <c r="G15" s="117"/>
      <c r="H15" s="112"/>
      <c r="I15" s="112"/>
    </row>
    <row r="16" spans="1:10" ht="18" customHeight="1">
      <c r="A16" s="52" t="s">
        <v>470</v>
      </c>
      <c r="F16" s="113"/>
      <c r="G16" s="117"/>
      <c r="H16" s="112"/>
      <c r="I16" s="112"/>
    </row>
    <row r="17" spans="1:9" ht="18" customHeight="1">
      <c r="B17" s="112" t="s">
        <v>361</v>
      </c>
      <c r="F17" s="113"/>
      <c r="G17" s="117"/>
      <c r="H17" s="112"/>
      <c r="I17" s="112"/>
    </row>
    <row r="18" spans="1:9" ht="18" customHeight="1">
      <c r="B18" s="69"/>
      <c r="C18" s="122" t="s">
        <v>355</v>
      </c>
      <c r="F18" s="113"/>
      <c r="G18" s="117"/>
      <c r="H18" s="112"/>
      <c r="I18" s="112"/>
    </row>
    <row r="19" spans="1:9" ht="18" customHeight="1">
      <c r="B19" s="112" t="s">
        <v>362</v>
      </c>
      <c r="C19" s="122"/>
      <c r="F19" s="113"/>
      <c r="G19" s="117"/>
      <c r="H19" s="112"/>
      <c r="I19" s="112"/>
    </row>
    <row r="20" spans="1:9" ht="18" customHeight="1">
      <c r="B20" s="69"/>
      <c r="C20" s="122" t="s">
        <v>355</v>
      </c>
      <c r="F20" s="113"/>
      <c r="G20" s="117"/>
      <c r="H20" s="112"/>
      <c r="I20" s="112"/>
    </row>
    <row r="21" spans="1:9" ht="18" customHeight="1">
      <c r="B21" s="112" t="s">
        <v>363</v>
      </c>
      <c r="C21" s="112"/>
      <c r="F21" s="113"/>
      <c r="G21" s="117"/>
      <c r="H21" s="112"/>
      <c r="I21" s="112"/>
    </row>
    <row r="22" spans="1:9" ht="18" customHeight="1">
      <c r="B22" s="69"/>
      <c r="C22" s="122" t="s">
        <v>355</v>
      </c>
      <c r="F22" s="113"/>
      <c r="G22" s="117"/>
      <c r="H22" s="112"/>
      <c r="I22" s="112"/>
    </row>
    <row r="23" spans="1:9" ht="18" customHeight="1">
      <c r="B23" s="112" t="s">
        <v>364</v>
      </c>
      <c r="C23" s="112"/>
      <c r="F23" s="113"/>
      <c r="G23" s="117"/>
      <c r="H23" s="112"/>
      <c r="I23" s="112"/>
    </row>
    <row r="24" spans="1:9" ht="18" customHeight="1">
      <c r="B24" s="69"/>
      <c r="C24" s="122" t="s">
        <v>355</v>
      </c>
      <c r="F24" s="113"/>
      <c r="G24" s="117"/>
      <c r="H24" s="112"/>
      <c r="I24" s="112"/>
    </row>
    <row r="25" spans="1:9" ht="18" customHeight="1">
      <c r="F25" s="113"/>
      <c r="G25" s="117"/>
      <c r="H25" s="112"/>
      <c r="I25" s="112"/>
    </row>
    <row r="26" spans="1:9" ht="18" customHeight="1">
      <c r="A26" s="53" t="s">
        <v>358</v>
      </c>
      <c r="F26" s="113"/>
      <c r="G26" s="117"/>
      <c r="H26" s="112"/>
      <c r="I26" s="112"/>
    </row>
    <row r="27" spans="1:9" ht="18" customHeight="1">
      <c r="A27" s="52" t="s">
        <v>377</v>
      </c>
      <c r="F27" s="113"/>
      <c r="G27" s="117"/>
      <c r="H27" s="112"/>
      <c r="I27" s="112"/>
    </row>
    <row r="28" spans="1:9" ht="18" customHeight="1">
      <c r="B28" s="52" t="s">
        <v>370</v>
      </c>
      <c r="F28" s="113"/>
      <c r="G28" s="117"/>
      <c r="H28" s="112"/>
      <c r="I28" s="112"/>
    </row>
    <row r="29" spans="1:9" ht="18" customHeight="1">
      <c r="B29" s="69"/>
      <c r="C29" s="122" t="s">
        <v>371</v>
      </c>
      <c r="F29" s="113"/>
      <c r="G29" s="117"/>
      <c r="H29" s="112"/>
      <c r="I29" s="112"/>
    </row>
    <row r="30" spans="1:9" ht="18" customHeight="1">
      <c r="B30" s="121"/>
      <c r="C30" s="126"/>
      <c r="D30" s="61" t="s">
        <v>372</v>
      </c>
      <c r="F30" s="113"/>
      <c r="G30" s="117"/>
      <c r="H30" s="112"/>
      <c r="I30" s="112"/>
    </row>
    <row r="31" spans="1:9" ht="18" customHeight="1">
      <c r="B31" s="52" t="s">
        <v>375</v>
      </c>
      <c r="F31" s="113"/>
      <c r="G31" s="117"/>
      <c r="H31" s="112"/>
      <c r="I31" s="112"/>
    </row>
    <row r="32" spans="1:9" ht="18" customHeight="1">
      <c r="B32" s="69"/>
      <c r="C32" s="231" t="s">
        <v>368</v>
      </c>
      <c r="D32" s="232"/>
      <c r="E32" s="232"/>
      <c r="F32" s="113"/>
      <c r="G32" s="117"/>
      <c r="H32" s="112"/>
      <c r="I32" s="112"/>
    </row>
    <row r="33" spans="1:9" ht="18" customHeight="1">
      <c r="B33" s="121"/>
      <c r="C33" s="126"/>
      <c r="D33" s="61" t="s">
        <v>356</v>
      </c>
      <c r="E33" s="122"/>
      <c r="F33" s="113"/>
      <c r="G33" s="117"/>
      <c r="H33" s="112"/>
      <c r="I33" s="112"/>
    </row>
    <row r="34" spans="1:9" ht="18" customHeight="1">
      <c r="B34" s="52" t="s">
        <v>376</v>
      </c>
      <c r="F34" s="113"/>
      <c r="G34" s="117"/>
      <c r="H34" s="112"/>
      <c r="I34" s="112"/>
    </row>
    <row r="35" spans="1:9" ht="18" customHeight="1">
      <c r="B35" s="69"/>
      <c r="C35" s="231" t="s">
        <v>369</v>
      </c>
      <c r="D35" s="232"/>
      <c r="E35" s="232"/>
      <c r="F35" s="232"/>
      <c r="G35" s="117"/>
      <c r="H35" s="112"/>
      <c r="I35" s="112"/>
    </row>
    <row r="36" spans="1:9" ht="18" customHeight="1">
      <c r="B36" s="121"/>
      <c r="C36" s="126"/>
      <c r="D36" s="61" t="s">
        <v>356</v>
      </c>
      <c r="E36" s="122"/>
      <c r="F36" s="113"/>
      <c r="G36" s="117"/>
      <c r="H36" s="112"/>
      <c r="I36" s="112"/>
    </row>
    <row r="37" spans="1:9" ht="18" customHeight="1">
      <c r="A37" s="52" t="s">
        <v>378</v>
      </c>
      <c r="F37" s="113"/>
      <c r="G37" s="117"/>
      <c r="H37" s="112"/>
      <c r="I37" s="112"/>
    </row>
    <row r="38" spans="1:9" ht="18" customHeight="1">
      <c r="B38" s="52" t="s">
        <v>390</v>
      </c>
      <c r="F38" s="113"/>
      <c r="G38" s="117"/>
      <c r="H38" s="112"/>
      <c r="I38" s="112"/>
    </row>
    <row r="39" spans="1:9" ht="18" customHeight="1">
      <c r="B39" s="176"/>
      <c r="C39" s="231" t="s">
        <v>367</v>
      </c>
      <c r="D39" s="232"/>
      <c r="E39" s="232"/>
      <c r="F39" s="232"/>
      <c r="G39" s="232"/>
    </row>
    <row r="40" spans="1:9" ht="18" customHeight="1">
      <c r="B40" s="121"/>
      <c r="C40" s="57"/>
      <c r="D40" s="61" t="s">
        <v>359</v>
      </c>
      <c r="E40" s="122"/>
      <c r="F40" s="122"/>
      <c r="G40" s="122"/>
      <c r="H40"/>
      <c r="I40" s="61"/>
    </row>
    <row r="41" spans="1:9" ht="18" customHeight="1">
      <c r="B41" s="52" t="s">
        <v>365</v>
      </c>
      <c r="F41" s="113"/>
      <c r="G41" s="117"/>
      <c r="H41" s="112"/>
      <c r="I41" s="112"/>
    </row>
    <row r="42" spans="1:9" ht="18" customHeight="1">
      <c r="B42" s="69"/>
      <c r="C42" s="231" t="s">
        <v>368</v>
      </c>
      <c r="D42" s="232"/>
      <c r="E42" s="232"/>
      <c r="I42" s="112"/>
    </row>
    <row r="43" spans="1:9" ht="18" customHeight="1">
      <c r="B43" s="121"/>
      <c r="C43" s="126"/>
      <c r="D43" s="61" t="s">
        <v>356</v>
      </c>
      <c r="E43" s="122"/>
      <c r="F43"/>
      <c r="G43" s="177"/>
      <c r="H43" s="61"/>
      <c r="I43" s="112"/>
    </row>
    <row r="44" spans="1:9" ht="18" customHeight="1">
      <c r="B44" s="52" t="s">
        <v>366</v>
      </c>
      <c r="F44" s="113"/>
      <c r="G44" s="117"/>
      <c r="H44" s="112"/>
      <c r="I44" s="112"/>
    </row>
    <row r="45" spans="1:9" ht="18" customHeight="1">
      <c r="B45" s="69"/>
      <c r="C45" s="231" t="s">
        <v>369</v>
      </c>
      <c r="D45" s="232"/>
      <c r="E45" s="232"/>
      <c r="F45" s="232"/>
      <c r="G45" s="117"/>
      <c r="H45" s="112"/>
      <c r="I45" s="112"/>
    </row>
    <row r="46" spans="1:9" ht="18" customHeight="1">
      <c r="B46" s="121"/>
      <c r="C46" s="126"/>
      <c r="D46" s="61" t="s">
        <v>356</v>
      </c>
      <c r="E46" s="122"/>
      <c r="F46" s="113"/>
      <c r="G46" s="117"/>
      <c r="H46" s="112"/>
      <c r="I46" s="112"/>
    </row>
    <row r="47" spans="1:9" ht="18" customHeight="1">
      <c r="B47" s="52" t="s">
        <v>433</v>
      </c>
      <c r="F47" s="113"/>
      <c r="G47" s="117"/>
      <c r="H47" s="112"/>
      <c r="I47" s="112"/>
    </row>
    <row r="48" spans="1:9" ht="18" customHeight="1">
      <c r="B48" s="69"/>
      <c r="C48" s="122" t="s">
        <v>360</v>
      </c>
      <c r="F48" s="113"/>
      <c r="G48" s="117"/>
      <c r="H48" s="112"/>
      <c r="I48" s="112"/>
    </row>
    <row r="49" spans="1:9" ht="18" customHeight="1">
      <c r="A49" s="52" t="s">
        <v>379</v>
      </c>
      <c r="F49" s="113"/>
      <c r="G49" s="117"/>
      <c r="H49" s="112"/>
      <c r="I49" s="112"/>
    </row>
    <row r="50" spans="1:9" ht="18" customHeight="1">
      <c r="B50" s="52" t="s">
        <v>390</v>
      </c>
      <c r="F50" s="113"/>
      <c r="G50" s="117"/>
      <c r="H50" s="112"/>
      <c r="I50" s="112"/>
    </row>
    <row r="51" spans="1:9" ht="18" customHeight="1">
      <c r="B51" s="176"/>
      <c r="C51" s="231" t="s">
        <v>367</v>
      </c>
      <c r="D51" s="232"/>
      <c r="E51" s="232"/>
      <c r="F51" s="232"/>
      <c r="G51" s="232"/>
      <c r="H51" s="112"/>
      <c r="I51" s="112"/>
    </row>
    <row r="52" spans="1:9" ht="18" customHeight="1">
      <c r="B52" s="121"/>
      <c r="C52" s="57"/>
      <c r="D52" s="61" t="s">
        <v>359</v>
      </c>
      <c r="E52" s="122"/>
      <c r="F52" s="122"/>
      <c r="G52" s="122"/>
      <c r="H52" s="112"/>
      <c r="I52" s="112"/>
    </row>
    <row r="53" spans="1:9" ht="18" customHeight="1">
      <c r="B53" s="52" t="s">
        <v>373</v>
      </c>
      <c r="F53" s="113"/>
      <c r="G53" s="117"/>
      <c r="H53" s="112"/>
      <c r="I53" s="112"/>
    </row>
    <row r="54" spans="1:9" ht="18" customHeight="1">
      <c r="B54" s="69"/>
      <c r="C54" s="231" t="s">
        <v>368</v>
      </c>
      <c r="D54" s="232"/>
      <c r="E54" s="232"/>
      <c r="H54" s="112"/>
      <c r="I54" s="112"/>
    </row>
    <row r="55" spans="1:9" ht="18" customHeight="1">
      <c r="B55" s="121"/>
      <c r="C55" s="126"/>
      <c r="D55" s="61" t="s">
        <v>356</v>
      </c>
      <c r="E55" s="122"/>
      <c r="F55"/>
      <c r="G55" s="177"/>
      <c r="H55" s="112"/>
      <c r="I55" s="112"/>
    </row>
    <row r="56" spans="1:9" ht="18" customHeight="1">
      <c r="B56" s="52" t="s">
        <v>374</v>
      </c>
      <c r="F56" s="113"/>
      <c r="G56" s="117"/>
      <c r="H56" s="112"/>
      <c r="I56" s="112"/>
    </row>
    <row r="57" spans="1:9" ht="18" customHeight="1">
      <c r="B57" s="69"/>
      <c r="C57" s="231" t="s">
        <v>369</v>
      </c>
      <c r="D57" s="232"/>
      <c r="E57" s="232"/>
      <c r="F57" s="232"/>
      <c r="G57" s="117"/>
      <c r="H57" s="112"/>
      <c r="I57" s="112"/>
    </row>
    <row r="58" spans="1:9" ht="18" customHeight="1">
      <c r="B58" s="121"/>
      <c r="C58" s="126"/>
      <c r="D58" s="61" t="s">
        <v>356</v>
      </c>
      <c r="E58" s="122"/>
      <c r="F58" s="113"/>
      <c r="G58" s="117"/>
      <c r="H58" s="112"/>
      <c r="I58" s="112"/>
    </row>
    <row r="59" spans="1:9" ht="18" customHeight="1">
      <c r="B59" s="52" t="s">
        <v>434</v>
      </c>
      <c r="F59" s="113"/>
      <c r="G59" s="117"/>
      <c r="H59" s="112"/>
      <c r="I59" s="112"/>
    </row>
    <row r="60" spans="1:9" ht="18" customHeight="1">
      <c r="B60" s="69"/>
      <c r="C60" s="122" t="s">
        <v>360</v>
      </c>
      <c r="F60" s="113"/>
      <c r="G60" s="117"/>
      <c r="H60" s="112"/>
      <c r="I60" s="112"/>
    </row>
    <row r="61" spans="1:9" ht="18" customHeight="1">
      <c r="A61" s="52" t="s">
        <v>380</v>
      </c>
      <c r="B61"/>
      <c r="C61" s="177"/>
      <c r="D61" s="61"/>
      <c r="F61" s="113"/>
      <c r="G61" s="117"/>
      <c r="H61" s="112"/>
      <c r="I61" s="112"/>
    </row>
    <row r="62" spans="1:9" ht="18" customHeight="1">
      <c r="B62" s="52" t="s">
        <v>390</v>
      </c>
      <c r="F62" s="113"/>
      <c r="G62" s="117"/>
      <c r="H62" s="112"/>
      <c r="I62" s="112"/>
    </row>
    <row r="63" spans="1:9" ht="18" customHeight="1">
      <c r="B63" s="176"/>
      <c r="C63" s="231" t="s">
        <v>367</v>
      </c>
      <c r="D63" s="232"/>
      <c r="E63" s="232"/>
      <c r="F63" s="232"/>
      <c r="G63" s="232"/>
      <c r="H63" s="112"/>
      <c r="I63" s="112"/>
    </row>
    <row r="64" spans="1:9" ht="18" customHeight="1">
      <c r="B64" s="121"/>
      <c r="C64" s="57"/>
      <c r="D64" s="61" t="s">
        <v>359</v>
      </c>
      <c r="E64" s="122"/>
      <c r="F64" s="122"/>
      <c r="G64" s="122"/>
      <c r="H64" s="112"/>
      <c r="I64" s="112"/>
    </row>
    <row r="65" spans="1:9" ht="18" customHeight="1">
      <c r="B65" s="52" t="s">
        <v>381</v>
      </c>
      <c r="F65" s="113"/>
      <c r="G65" s="117"/>
      <c r="H65" s="112"/>
      <c r="I65" s="112"/>
    </row>
    <row r="66" spans="1:9" ht="18" customHeight="1">
      <c r="B66" s="69"/>
      <c r="C66" s="231" t="s">
        <v>368</v>
      </c>
      <c r="D66" s="232"/>
      <c r="E66" s="232"/>
      <c r="H66" s="112"/>
      <c r="I66" s="112"/>
    </row>
    <row r="67" spans="1:9" ht="18" customHeight="1">
      <c r="B67" s="121"/>
      <c r="C67" s="126"/>
      <c r="D67" s="61" t="s">
        <v>356</v>
      </c>
      <c r="E67" s="122"/>
      <c r="F67"/>
      <c r="G67" s="177"/>
      <c r="H67" s="112"/>
      <c r="I67" s="112"/>
    </row>
    <row r="68" spans="1:9" ht="18" customHeight="1">
      <c r="B68" s="52" t="s">
        <v>382</v>
      </c>
      <c r="F68" s="113"/>
      <c r="G68" s="117"/>
      <c r="H68" s="112"/>
      <c r="I68" s="112"/>
    </row>
    <row r="69" spans="1:9" ht="18" customHeight="1">
      <c r="B69" s="69"/>
      <c r="C69" s="231" t="s">
        <v>369</v>
      </c>
      <c r="D69" s="232"/>
      <c r="E69" s="232"/>
      <c r="F69" s="232"/>
      <c r="G69" s="117"/>
      <c r="H69" s="112"/>
      <c r="I69" s="112"/>
    </row>
    <row r="70" spans="1:9" ht="18" customHeight="1">
      <c r="B70" s="121"/>
      <c r="C70" s="126"/>
      <c r="D70" s="61" t="s">
        <v>356</v>
      </c>
      <c r="E70" s="122"/>
      <c r="F70" s="113"/>
      <c r="G70" s="117"/>
      <c r="H70" s="112"/>
      <c r="I70" s="112"/>
    </row>
    <row r="71" spans="1:9" ht="18" customHeight="1">
      <c r="B71" s="52" t="s">
        <v>435</v>
      </c>
      <c r="F71" s="113"/>
      <c r="G71" s="117"/>
      <c r="H71" s="112"/>
      <c r="I71" s="112"/>
    </row>
    <row r="72" spans="1:9" ht="18" customHeight="1">
      <c r="B72" s="69"/>
      <c r="C72" s="122" t="s">
        <v>360</v>
      </c>
      <c r="F72" s="113"/>
      <c r="G72" s="117"/>
      <c r="H72" s="112"/>
      <c r="I72" s="112"/>
    </row>
    <row r="73" spans="1:9" ht="18" customHeight="1">
      <c r="F73" s="113"/>
      <c r="G73" s="117"/>
      <c r="H73" s="112"/>
      <c r="I73" s="112"/>
    </row>
    <row r="74" spans="1:9" ht="15.75">
      <c r="A74" s="53" t="s">
        <v>357</v>
      </c>
    </row>
    <row r="75" spans="1:9" ht="18" customHeight="1">
      <c r="B75" s="112" t="s">
        <v>383</v>
      </c>
      <c r="C75" s="113"/>
      <c r="D75" s="113"/>
      <c r="E75" s="119"/>
      <c r="F75" s="112"/>
      <c r="G75" s="113"/>
      <c r="H75" s="124"/>
      <c r="I75" s="112"/>
    </row>
    <row r="76" spans="1:9" ht="18" customHeight="1">
      <c r="B76" s="112"/>
      <c r="C76" s="222"/>
      <c r="D76" s="223"/>
      <c r="E76" s="223"/>
      <c r="F76" s="223"/>
      <c r="G76" s="223"/>
      <c r="H76" s="223"/>
      <c r="I76" s="224"/>
    </row>
    <row r="77" spans="1:9" ht="18" customHeight="1">
      <c r="B77" s="112"/>
      <c r="C77" s="225"/>
      <c r="D77" s="226"/>
      <c r="E77" s="226"/>
      <c r="F77" s="226"/>
      <c r="G77" s="226"/>
      <c r="H77" s="226"/>
      <c r="I77" s="227"/>
    </row>
    <row r="78" spans="1:9" ht="18" customHeight="1">
      <c r="B78" s="112"/>
      <c r="C78" s="225"/>
      <c r="D78" s="226"/>
      <c r="E78" s="226"/>
      <c r="F78" s="226"/>
      <c r="G78" s="226"/>
      <c r="H78" s="226"/>
      <c r="I78" s="227"/>
    </row>
    <row r="79" spans="1:9" ht="18" customHeight="1">
      <c r="B79" s="112"/>
      <c r="C79" s="228"/>
      <c r="D79" s="229"/>
      <c r="E79" s="229"/>
      <c r="F79" s="229"/>
      <c r="G79" s="229"/>
      <c r="H79" s="229"/>
      <c r="I79" s="230"/>
    </row>
  </sheetData>
  <sheetProtection formatCells="0" formatColumns="0" formatRows="0"/>
  <mergeCells count="13">
    <mergeCell ref="C76:I79"/>
    <mergeCell ref="A1:J1"/>
    <mergeCell ref="C39:G39"/>
    <mergeCell ref="C42:E42"/>
    <mergeCell ref="C45:F45"/>
    <mergeCell ref="C51:G51"/>
    <mergeCell ref="C54:E54"/>
    <mergeCell ref="C57:F57"/>
    <mergeCell ref="C32:E32"/>
    <mergeCell ref="C35:F35"/>
    <mergeCell ref="C63:G63"/>
    <mergeCell ref="C66:E66"/>
    <mergeCell ref="C69:F69"/>
  </mergeCells>
  <phoneticPr fontId="2"/>
  <conditionalFormatting sqref="B13">
    <cfRule type="expression" dxfId="13" priority="18">
      <formula>AND($B$12=0,$B$12&lt;&gt;"")</formula>
    </cfRule>
  </conditionalFormatting>
  <conditionalFormatting sqref="B40">
    <cfRule type="expression" dxfId="12" priority="17">
      <formula>OR($B$39=1,$B$39=2,$B$39=3,$B$39=4)</formula>
    </cfRule>
  </conditionalFormatting>
  <conditionalFormatting sqref="B43">
    <cfRule type="expression" dxfId="11" priority="15">
      <formula>OR($B$42=1,$B$42=2)</formula>
    </cfRule>
  </conditionalFormatting>
  <conditionalFormatting sqref="B46">
    <cfRule type="expression" dxfId="10" priority="14">
      <formula>OR($B$45=1,$B$45=2)</formula>
    </cfRule>
  </conditionalFormatting>
  <conditionalFormatting sqref="B52">
    <cfRule type="expression" dxfId="9" priority="10">
      <formula>OR($B$51=1,$B$51=2,$B$51=3,$B$51=4)</formula>
    </cfRule>
  </conditionalFormatting>
  <conditionalFormatting sqref="B55">
    <cfRule type="expression" dxfId="8" priority="9">
      <formula>OR($B$54=1,$B$54=2)</formula>
    </cfRule>
  </conditionalFormatting>
  <conditionalFormatting sqref="B58">
    <cfRule type="expression" dxfId="7" priority="8">
      <formula>OR($B$57=1,$B$57=2)</formula>
    </cfRule>
  </conditionalFormatting>
  <conditionalFormatting sqref="B30">
    <cfRule type="expression" dxfId="6" priority="6">
      <formula>OR($B$29=1,$B$29=2,$B$29=3,$B$29=4)</formula>
    </cfRule>
  </conditionalFormatting>
  <conditionalFormatting sqref="B33">
    <cfRule type="expression" dxfId="5" priority="5">
      <formula>OR($B$32=1,$B$32=2)</formula>
    </cfRule>
  </conditionalFormatting>
  <conditionalFormatting sqref="B36">
    <cfRule type="expression" dxfId="4" priority="4">
      <formula>OR($B$35=1,$B$35=2)</formula>
    </cfRule>
  </conditionalFormatting>
  <conditionalFormatting sqref="B64">
    <cfRule type="expression" dxfId="3" priority="3">
      <formula>OR($B$63=1,$B$63=2,$B$63=3,$B$63=4)</formula>
    </cfRule>
  </conditionalFormatting>
  <conditionalFormatting sqref="B67">
    <cfRule type="expression" dxfId="2" priority="2">
      <formula>OR($B$66=1,$B$66=2)</formula>
    </cfRule>
  </conditionalFormatting>
  <conditionalFormatting sqref="B70">
    <cfRule type="expression" dxfId="1" priority="1">
      <formula>OR($B$69=1,$B$69=2)</formula>
    </cfRule>
  </conditionalFormatting>
  <dataValidations count="4">
    <dataValidation type="list" allowBlank="1" showInputMessage="1" showErrorMessage="1" sqref="B39 B51 B63">
      <formula1>"1,2,3,4,6"</formula1>
    </dataValidation>
    <dataValidation type="list" allowBlank="1" showInputMessage="1" showErrorMessage="1" sqref="B42 B48 B45 B54 B60 B57 B32 B35 B66 B72 B69">
      <formula1>"1,2,3"</formula1>
    </dataValidation>
    <dataValidation type="list" allowBlank="1" showInputMessage="1" showErrorMessage="1" sqref="B24 B22 B20 B18 B12 B10 B8 B4">
      <formula1>"1,0"</formula1>
    </dataValidation>
    <dataValidation type="list" allowBlank="1" showInputMessage="1" showErrorMessage="1" sqref="B29">
      <formula1>"1,2,3,4,5"</formula1>
    </dataValidation>
  </dataValidations>
  <pageMargins left="0.78740157480314965" right="0.39370078740157483" top="0.78740157480314965" bottom="0.39370078740157483" header="0.19685039370078741" footer="0.19685039370078741"/>
  <pageSetup paperSize="9" scale="77" orientation="portrait" blackAndWhite="1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8" tint="0.39997558519241921"/>
  </sheetPr>
  <dimension ref="A1:CV109"/>
  <sheetViews>
    <sheetView view="pageBreakPreview" topLeftCell="BB7" zoomScale="85" zoomScaleNormal="100" zoomScaleSheetLayoutView="85" workbookViewId="0">
      <selection activeCell="CK51" sqref="CK51"/>
    </sheetView>
  </sheetViews>
  <sheetFormatPr defaultColWidth="4.375" defaultRowHeight="15"/>
  <cols>
    <col min="1" max="39" width="4.375" style="20"/>
    <col min="40" max="60" width="4.375" style="20" customWidth="1"/>
    <col min="61" max="16384" width="4.375" style="20"/>
  </cols>
  <sheetData>
    <row r="1" spans="1:100" ht="18.75">
      <c r="A1" s="82" t="s">
        <v>93</v>
      </c>
      <c r="U1" s="82" t="s">
        <v>94</v>
      </c>
      <c r="AO1" s="82" t="s">
        <v>332</v>
      </c>
      <c r="BI1" s="82" t="str">
        <f>"&lt; Please append one copy of analysis charts of the Sample " &amp; '(1)'!$B$13</f>
        <v>&lt; Please append one copy of analysis charts of the Sample No. 211w</v>
      </c>
      <c r="CC1" s="82" t="str">
        <f>"&lt; Please append one copy of analysis charts of the Sample "&amp;'(1)'!$B$21</f>
        <v>&lt; Please append one copy of analysis charts of the Sample No.212w</v>
      </c>
    </row>
    <row r="2" spans="1:100" ht="22.5">
      <c r="Z2" s="82" t="s">
        <v>312</v>
      </c>
      <c r="AU2" s="82" t="s">
        <v>312</v>
      </c>
      <c r="BO2" s="82" t="s">
        <v>312</v>
      </c>
      <c r="CI2" s="82" t="s">
        <v>312</v>
      </c>
    </row>
    <row r="3" spans="1:100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</row>
    <row r="4" spans="1:100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</row>
    <row r="5" spans="1:100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</row>
    <row r="6" spans="1:100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</row>
    <row r="7" spans="1:100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</row>
    <row r="8" spans="1:10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</row>
    <row r="9" spans="1:10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</row>
    <row r="10" spans="1:10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</row>
    <row r="11" spans="1:10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</row>
    <row r="12" spans="1:10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</row>
    <row r="13" spans="1:100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</row>
    <row r="14" spans="1:100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</row>
    <row r="15" spans="1:100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</row>
    <row r="16" spans="1:100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</row>
    <row r="17" spans="1:100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</row>
    <row r="18" spans="1:100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</row>
    <row r="19" spans="1:100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</row>
    <row r="20" spans="1:10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</row>
    <row r="21" spans="1:100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</row>
    <row r="22" spans="1:100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</row>
    <row r="23" spans="1:100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</row>
    <row r="24" spans="1:100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</row>
    <row r="25" spans="1:100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</row>
    <row r="26" spans="1:100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</row>
    <row r="27" spans="1:100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</row>
    <row r="28" spans="1:100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</row>
    <row r="29" spans="1:100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</row>
    <row r="30" spans="1:100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</row>
    <row r="31" spans="1:100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</row>
    <row r="32" spans="1:100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</row>
    <row r="33" spans="1:100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</row>
    <row r="34" spans="1:100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</row>
    <row r="35" spans="1:100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</row>
    <row r="36" spans="1:100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</row>
    <row r="37" spans="1:100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</row>
    <row r="38" spans="1:100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</row>
    <row r="39" spans="1:100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</row>
    <row r="40" spans="1:100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</row>
    <row r="41" spans="1:100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</row>
    <row r="42" spans="1:100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</row>
    <row r="43" spans="1:100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</row>
    <row r="44" spans="1:100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</row>
    <row r="45" spans="1:100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</row>
    <row r="46" spans="1:100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3"/>
      <c r="BB46" s="83"/>
      <c r="BC46" s="83"/>
      <c r="BD46" s="83"/>
      <c r="BE46" s="83"/>
      <c r="BF46" s="83"/>
      <c r="BG46" s="83"/>
      <c r="BH46" s="83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</row>
    <row r="47" spans="1:100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</row>
    <row r="48" spans="1:100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</row>
    <row r="49" spans="1:100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4"/>
      <c r="BJ49" s="84"/>
      <c r="BK49" s="84"/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4"/>
      <c r="BW49" s="84"/>
      <c r="BX49" s="84"/>
      <c r="BY49" s="84"/>
      <c r="BZ49" s="84"/>
      <c r="CA49" s="84"/>
      <c r="CB49" s="84"/>
      <c r="CC49" s="84"/>
      <c r="CD49" s="84"/>
      <c r="CE49" s="84"/>
      <c r="CF49" s="84"/>
      <c r="CG49" s="84"/>
      <c r="CH49" s="84"/>
      <c r="CI49" s="84"/>
      <c r="CJ49" s="84"/>
      <c r="CK49" s="84"/>
      <c r="CL49" s="84"/>
      <c r="CM49" s="84"/>
      <c r="CN49" s="84"/>
      <c r="CO49" s="84"/>
      <c r="CP49" s="84"/>
      <c r="CQ49" s="84"/>
      <c r="CR49" s="84"/>
      <c r="CS49" s="84"/>
      <c r="CT49" s="84"/>
      <c r="CU49" s="84"/>
      <c r="CV49" s="84"/>
    </row>
    <row r="50" spans="1:100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CJ50" s="84"/>
      <c r="CK50" s="84"/>
      <c r="CL50" s="84"/>
      <c r="CM50" s="84"/>
      <c r="CN50" s="84"/>
      <c r="CO50" s="84"/>
      <c r="CP50" s="84"/>
      <c r="CQ50" s="84"/>
      <c r="CR50" s="84"/>
      <c r="CS50" s="84"/>
      <c r="CT50" s="84"/>
      <c r="CU50" s="84"/>
      <c r="CV50" s="84"/>
    </row>
    <row r="51" spans="1:100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</row>
    <row r="52" spans="1:100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4"/>
    </row>
    <row r="53" spans="1:100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</row>
    <row r="54" spans="1:100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84"/>
      <c r="CP54" s="84"/>
      <c r="CQ54" s="84"/>
      <c r="CR54" s="84"/>
      <c r="CS54" s="84"/>
      <c r="CT54" s="84"/>
      <c r="CU54" s="84"/>
      <c r="CV54" s="84"/>
    </row>
    <row r="55" spans="1:100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</row>
    <row r="56" spans="1:100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</row>
    <row r="57" spans="1:100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4"/>
    </row>
    <row r="58" spans="1:100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4"/>
    </row>
    <row r="59" spans="1:100">
      <c r="A59" s="84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</row>
    <row r="60" spans="1:100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</row>
    <row r="61" spans="1:100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</row>
    <row r="62" spans="1:100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4"/>
      <c r="CM62" s="84"/>
      <c r="CN62" s="84"/>
      <c r="CO62" s="84"/>
      <c r="CP62" s="84"/>
      <c r="CQ62" s="84"/>
      <c r="CR62" s="84"/>
      <c r="CS62" s="84"/>
      <c r="CT62" s="84"/>
      <c r="CU62" s="84"/>
      <c r="CV62" s="84"/>
    </row>
    <row r="63" spans="1:100">
      <c r="A63" s="84"/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  <c r="BR63" s="84"/>
      <c r="BS63" s="84"/>
      <c r="BT63" s="84"/>
      <c r="BU63" s="84"/>
      <c r="BV63" s="84"/>
      <c r="BW63" s="84"/>
      <c r="BX63" s="84"/>
      <c r="BY63" s="84"/>
      <c r="BZ63" s="84"/>
      <c r="CA63" s="84"/>
      <c r="CB63" s="84"/>
      <c r="CC63" s="84"/>
      <c r="CD63" s="84"/>
      <c r="CE63" s="84"/>
      <c r="CF63" s="84"/>
      <c r="CG63" s="84"/>
      <c r="CH63" s="84"/>
      <c r="CI63" s="84"/>
      <c r="CJ63" s="84"/>
      <c r="CK63" s="84"/>
      <c r="CL63" s="84"/>
      <c r="CM63" s="84"/>
      <c r="CN63" s="84"/>
      <c r="CO63" s="84"/>
      <c r="CP63" s="84"/>
      <c r="CQ63" s="84"/>
      <c r="CR63" s="84"/>
      <c r="CS63" s="84"/>
      <c r="CT63" s="84"/>
      <c r="CU63" s="84"/>
      <c r="CV63" s="84"/>
    </row>
    <row r="64" spans="1:100">
      <c r="A64" s="84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4"/>
    </row>
    <row r="65" spans="1:100">
      <c r="A65" s="84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4"/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4"/>
    </row>
    <row r="66" spans="1:100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</row>
    <row r="67" spans="1:100">
      <c r="A67" s="84"/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4"/>
      <c r="CP67" s="84"/>
      <c r="CQ67" s="84"/>
      <c r="CR67" s="84"/>
      <c r="CS67" s="84"/>
      <c r="CT67" s="84"/>
      <c r="CU67" s="84"/>
      <c r="CV67" s="84"/>
    </row>
    <row r="68" spans="1:100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</row>
    <row r="69" spans="1:100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</row>
    <row r="70" spans="1:100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/>
      <c r="CK70" s="84"/>
      <c r="CL70" s="84"/>
      <c r="CM70" s="84"/>
      <c r="CN70" s="84"/>
      <c r="CO70" s="84"/>
      <c r="CP70" s="84"/>
      <c r="CQ70" s="84"/>
      <c r="CR70" s="84"/>
      <c r="CS70" s="84"/>
      <c r="CT70" s="84"/>
      <c r="CU70" s="84"/>
      <c r="CV70" s="84"/>
    </row>
    <row r="71" spans="1:100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4"/>
      <c r="CO71" s="84"/>
      <c r="CP71" s="84"/>
      <c r="CQ71" s="84"/>
      <c r="CR71" s="84"/>
      <c r="CS71" s="84"/>
      <c r="CT71" s="84"/>
      <c r="CU71" s="84"/>
      <c r="CV71" s="84"/>
    </row>
    <row r="72" spans="1:100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/>
      <c r="BO72" s="84"/>
      <c r="BP72" s="84"/>
      <c r="BQ72" s="84"/>
      <c r="BR72" s="84"/>
      <c r="BS72" s="84"/>
      <c r="BT72" s="84"/>
      <c r="BU72" s="84"/>
      <c r="BV72" s="84"/>
      <c r="BW72" s="84"/>
      <c r="BX72" s="84"/>
      <c r="BY72" s="84"/>
      <c r="BZ72" s="84"/>
      <c r="CA72" s="84"/>
      <c r="CB72" s="84"/>
      <c r="CC72" s="84"/>
      <c r="CD72" s="84"/>
      <c r="CE72" s="84"/>
      <c r="CF72" s="84"/>
      <c r="CG72" s="84"/>
      <c r="CH72" s="84"/>
      <c r="CI72" s="84"/>
      <c r="CJ72" s="84"/>
      <c r="CK72" s="84"/>
      <c r="CL72" s="84"/>
      <c r="CM72" s="84"/>
      <c r="CN72" s="84"/>
      <c r="CO72" s="84"/>
      <c r="CP72" s="84"/>
      <c r="CQ72" s="84"/>
      <c r="CR72" s="84"/>
      <c r="CS72" s="84"/>
      <c r="CT72" s="84"/>
      <c r="CU72" s="84"/>
      <c r="CV72" s="84"/>
    </row>
    <row r="73" spans="1:100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4"/>
      <c r="CG73" s="84"/>
      <c r="CH73" s="84"/>
      <c r="CI73" s="84"/>
      <c r="CJ73" s="84"/>
      <c r="CK73" s="84"/>
      <c r="CL73" s="84"/>
      <c r="CM73" s="84"/>
      <c r="CN73" s="84"/>
      <c r="CO73" s="84"/>
      <c r="CP73" s="84"/>
      <c r="CQ73" s="84"/>
      <c r="CR73" s="84"/>
      <c r="CS73" s="84"/>
      <c r="CT73" s="84"/>
      <c r="CU73" s="84"/>
      <c r="CV73" s="84"/>
    </row>
    <row r="74" spans="1:100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4"/>
      <c r="CJ74" s="84"/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4"/>
      <c r="CV74" s="84"/>
    </row>
    <row r="75" spans="1:100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</row>
    <row r="76" spans="1:100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/>
      <c r="BO76" s="84"/>
      <c r="BP76" s="84"/>
      <c r="BQ76" s="84"/>
      <c r="BR76" s="84"/>
      <c r="BS76" s="84"/>
      <c r="BT76" s="84"/>
      <c r="BU76" s="84"/>
      <c r="BV76" s="84"/>
      <c r="BW76" s="84"/>
      <c r="BX76" s="84"/>
      <c r="BY76" s="84"/>
      <c r="BZ76" s="84"/>
      <c r="CA76" s="84"/>
      <c r="CB76" s="84"/>
      <c r="CC76" s="84"/>
      <c r="CD76" s="84"/>
      <c r="CE76" s="84"/>
      <c r="CF76" s="84"/>
      <c r="CG76" s="84"/>
      <c r="CH76" s="84"/>
      <c r="CI76" s="84"/>
      <c r="CJ76" s="84"/>
      <c r="CK76" s="84"/>
      <c r="CL76" s="84"/>
      <c r="CM76" s="84"/>
      <c r="CN76" s="84"/>
      <c r="CO76" s="84"/>
      <c r="CP76" s="84"/>
      <c r="CQ76" s="84"/>
      <c r="CR76" s="84"/>
      <c r="CS76" s="84"/>
      <c r="CT76" s="84"/>
      <c r="CU76" s="84"/>
      <c r="CV76" s="84"/>
    </row>
    <row r="77" spans="1:100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4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4"/>
    </row>
    <row r="78" spans="1:100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</row>
    <row r="79" spans="1:100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  <c r="CH79" s="84"/>
      <c r="CI79" s="84"/>
      <c r="CJ79" s="84"/>
      <c r="CK79" s="84"/>
      <c r="CL79" s="84"/>
      <c r="CM79" s="84"/>
      <c r="CN79" s="84"/>
      <c r="CO79" s="84"/>
      <c r="CP79" s="84"/>
      <c r="CQ79" s="84"/>
      <c r="CR79" s="84"/>
      <c r="CS79" s="84"/>
      <c r="CT79" s="84"/>
      <c r="CU79" s="84"/>
      <c r="CV79" s="84"/>
    </row>
    <row r="80" spans="1:100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84"/>
      <c r="CO80" s="84"/>
      <c r="CP80" s="84"/>
      <c r="CQ80" s="84"/>
      <c r="CR80" s="84"/>
      <c r="CS80" s="84"/>
      <c r="CT80" s="84"/>
      <c r="CU80" s="84"/>
      <c r="CV80" s="84"/>
    </row>
    <row r="81" spans="1:100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</row>
    <row r="82" spans="1:100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4"/>
      <c r="CL82" s="84"/>
      <c r="CM82" s="84"/>
      <c r="CN82" s="84"/>
      <c r="CO82" s="84"/>
      <c r="CP82" s="84"/>
      <c r="CQ82" s="84"/>
      <c r="CR82" s="84"/>
      <c r="CS82" s="84"/>
      <c r="CT82" s="84"/>
      <c r="CU82" s="84"/>
      <c r="CV82" s="84"/>
    </row>
    <row r="83" spans="1:100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  <c r="CC83" s="84"/>
      <c r="CD83" s="84"/>
      <c r="CE83" s="84"/>
      <c r="CF83" s="84"/>
      <c r="CG83" s="84"/>
      <c r="CH83" s="84"/>
      <c r="CI83" s="84"/>
      <c r="CJ83" s="84"/>
      <c r="CK83" s="84"/>
      <c r="CL83" s="84"/>
      <c r="CM83" s="84"/>
      <c r="CN83" s="84"/>
      <c r="CO83" s="84"/>
      <c r="CP83" s="84"/>
      <c r="CQ83" s="84"/>
      <c r="CR83" s="84"/>
      <c r="CS83" s="84"/>
      <c r="CT83" s="84"/>
      <c r="CU83" s="84"/>
      <c r="CV83" s="84"/>
    </row>
    <row r="84" spans="1:100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4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4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4"/>
      <c r="CV84" s="84"/>
    </row>
    <row r="85" spans="1:100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4"/>
      <c r="BR85" s="84"/>
      <c r="BS85" s="84"/>
      <c r="BT85" s="84"/>
      <c r="BU85" s="84"/>
      <c r="BV85" s="84"/>
      <c r="BW85" s="84"/>
      <c r="BX85" s="84"/>
      <c r="BY85" s="84"/>
      <c r="BZ85" s="84"/>
      <c r="CA85" s="84"/>
      <c r="CB85" s="84"/>
      <c r="CC85" s="84"/>
      <c r="CD85" s="84"/>
      <c r="CE85" s="84"/>
      <c r="CF85" s="84"/>
      <c r="CG85" s="84"/>
      <c r="CH85" s="84"/>
      <c r="CI85" s="84"/>
      <c r="CJ85" s="84"/>
      <c r="CK85" s="84"/>
      <c r="CL85" s="84"/>
      <c r="CM85" s="84"/>
      <c r="CN85" s="84"/>
      <c r="CO85" s="84"/>
      <c r="CP85" s="84"/>
      <c r="CQ85" s="84"/>
      <c r="CR85" s="84"/>
      <c r="CS85" s="84"/>
      <c r="CT85" s="84"/>
      <c r="CU85" s="84"/>
      <c r="CV85" s="84"/>
    </row>
    <row r="86" spans="1:100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  <c r="BH86" s="84"/>
      <c r="BI86" s="84"/>
      <c r="BJ86" s="84"/>
      <c r="BK86" s="84"/>
      <c r="BL86" s="84"/>
      <c r="BM86" s="84"/>
      <c r="BN86" s="84"/>
      <c r="BO86" s="84"/>
      <c r="BP86" s="84"/>
      <c r="BQ86" s="84"/>
      <c r="BR86" s="84"/>
      <c r="BS86" s="84"/>
      <c r="BT86" s="84"/>
      <c r="BU86" s="84"/>
      <c r="BV86" s="84"/>
      <c r="BW86" s="84"/>
      <c r="BX86" s="84"/>
      <c r="BY86" s="84"/>
      <c r="BZ86" s="84"/>
      <c r="CA86" s="84"/>
      <c r="CB86" s="84"/>
      <c r="CC86" s="84"/>
      <c r="CD86" s="84"/>
      <c r="CE86" s="84"/>
      <c r="CF86" s="84"/>
      <c r="CG86" s="84"/>
      <c r="CH86" s="84"/>
      <c r="CI86" s="84"/>
      <c r="CJ86" s="84"/>
      <c r="CK86" s="84"/>
      <c r="CL86" s="84"/>
      <c r="CM86" s="84"/>
      <c r="CN86" s="84"/>
      <c r="CO86" s="84"/>
      <c r="CP86" s="84"/>
      <c r="CQ86" s="84"/>
      <c r="CR86" s="84"/>
      <c r="CS86" s="84"/>
      <c r="CT86" s="84"/>
      <c r="CU86" s="84"/>
      <c r="CV86" s="84"/>
    </row>
    <row r="87" spans="1:100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84"/>
      <c r="CE87" s="84"/>
      <c r="CF87" s="84"/>
      <c r="CG87" s="84"/>
      <c r="CH87" s="84"/>
      <c r="CI87" s="84"/>
      <c r="CJ87" s="84"/>
      <c r="CK87" s="84"/>
      <c r="CL87" s="84"/>
      <c r="CM87" s="84"/>
      <c r="CN87" s="84"/>
      <c r="CO87" s="84"/>
      <c r="CP87" s="84"/>
      <c r="CQ87" s="84"/>
      <c r="CR87" s="84"/>
      <c r="CS87" s="84"/>
      <c r="CT87" s="84"/>
      <c r="CU87" s="84"/>
      <c r="CV87" s="84"/>
    </row>
    <row r="88" spans="1:100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4"/>
      <c r="BR88" s="84"/>
      <c r="BS88" s="84"/>
      <c r="BT88" s="84"/>
      <c r="BU88" s="84"/>
      <c r="BV88" s="84"/>
      <c r="BW88" s="84"/>
      <c r="BX88" s="84"/>
      <c r="BY88" s="84"/>
      <c r="BZ88" s="84"/>
      <c r="CA88" s="84"/>
      <c r="CB88" s="84"/>
      <c r="CC88" s="84"/>
      <c r="CD88" s="84"/>
      <c r="CE88" s="84"/>
      <c r="CF88" s="84"/>
      <c r="CG88" s="84"/>
      <c r="CH88" s="84"/>
      <c r="CI88" s="84"/>
      <c r="CJ88" s="84"/>
      <c r="CK88" s="84"/>
      <c r="CL88" s="84"/>
      <c r="CM88" s="84"/>
      <c r="CN88" s="84"/>
      <c r="CO88" s="84"/>
      <c r="CP88" s="84"/>
      <c r="CQ88" s="84"/>
      <c r="CR88" s="84"/>
      <c r="CS88" s="84"/>
      <c r="CT88" s="84"/>
      <c r="CU88" s="84"/>
      <c r="CV88" s="84"/>
    </row>
    <row r="89" spans="1:100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  <c r="BQ89" s="84"/>
      <c r="BR89" s="84"/>
      <c r="BS89" s="84"/>
      <c r="BT89" s="84"/>
      <c r="BU89" s="84"/>
      <c r="BV89" s="84"/>
      <c r="BW89" s="84"/>
      <c r="BX89" s="84"/>
      <c r="BY89" s="84"/>
      <c r="BZ89" s="84"/>
      <c r="CA89" s="84"/>
      <c r="CB89" s="84"/>
      <c r="CC89" s="84"/>
      <c r="CD89" s="84"/>
      <c r="CE89" s="84"/>
      <c r="CF89" s="84"/>
      <c r="CG89" s="84"/>
      <c r="CH89" s="84"/>
      <c r="CI89" s="84"/>
      <c r="CJ89" s="84"/>
      <c r="CK89" s="84"/>
      <c r="CL89" s="84"/>
      <c r="CM89" s="84"/>
      <c r="CN89" s="84"/>
      <c r="CO89" s="84"/>
      <c r="CP89" s="84"/>
      <c r="CQ89" s="84"/>
      <c r="CR89" s="84"/>
      <c r="CS89" s="84"/>
      <c r="CT89" s="84"/>
      <c r="CU89" s="84"/>
      <c r="CV89" s="84"/>
    </row>
    <row r="90" spans="1:100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4"/>
      <c r="BR90" s="84"/>
      <c r="BS90" s="84"/>
      <c r="BT90" s="84"/>
      <c r="BU90" s="84"/>
      <c r="BV90" s="84"/>
      <c r="BW90" s="84"/>
      <c r="BX90" s="84"/>
      <c r="BY90" s="84"/>
      <c r="BZ90" s="84"/>
      <c r="CA90" s="84"/>
      <c r="CB90" s="84"/>
      <c r="CC90" s="84"/>
      <c r="CD90" s="84"/>
      <c r="CE90" s="84"/>
      <c r="CF90" s="84"/>
      <c r="CG90" s="84"/>
      <c r="CH90" s="84"/>
      <c r="CI90" s="84"/>
      <c r="CJ90" s="84"/>
      <c r="CK90" s="84"/>
      <c r="CL90" s="84"/>
      <c r="CM90" s="84"/>
      <c r="CN90" s="84"/>
      <c r="CO90" s="84"/>
      <c r="CP90" s="84"/>
      <c r="CQ90" s="84"/>
      <c r="CR90" s="84"/>
      <c r="CS90" s="84"/>
      <c r="CT90" s="84"/>
      <c r="CU90" s="84"/>
      <c r="CV90" s="84"/>
    </row>
    <row r="91" spans="1:100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  <c r="CC91" s="84"/>
      <c r="CD91" s="84"/>
      <c r="CE91" s="84"/>
      <c r="CF91" s="84"/>
      <c r="CG91" s="84"/>
      <c r="CH91" s="84"/>
      <c r="CI91" s="84"/>
      <c r="CJ91" s="84"/>
      <c r="CK91" s="84"/>
      <c r="CL91" s="84"/>
      <c r="CM91" s="84"/>
      <c r="CN91" s="84"/>
      <c r="CO91" s="84"/>
      <c r="CP91" s="84"/>
      <c r="CQ91" s="84"/>
      <c r="CR91" s="84"/>
      <c r="CS91" s="84"/>
      <c r="CT91" s="84"/>
      <c r="CU91" s="84"/>
      <c r="CV91" s="84"/>
    </row>
    <row r="92" spans="1:100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  <c r="CC92" s="84"/>
      <c r="CD92" s="84"/>
      <c r="CE92" s="84"/>
      <c r="CF92" s="84"/>
      <c r="CG92" s="84"/>
      <c r="CH92" s="84"/>
      <c r="CI92" s="84"/>
      <c r="CJ92" s="84"/>
      <c r="CK92" s="84"/>
      <c r="CL92" s="84"/>
      <c r="CM92" s="84"/>
      <c r="CN92" s="84"/>
      <c r="CO92" s="84"/>
      <c r="CP92" s="84"/>
      <c r="CQ92" s="84"/>
      <c r="CR92" s="84"/>
      <c r="CS92" s="84"/>
      <c r="CT92" s="84"/>
      <c r="CU92" s="84"/>
      <c r="CV92" s="84"/>
    </row>
    <row r="93" spans="1:100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4"/>
      <c r="CG93" s="84"/>
      <c r="CH93" s="84"/>
      <c r="CI93" s="84"/>
      <c r="CJ93" s="84"/>
      <c r="CK93" s="84"/>
      <c r="CL93" s="84"/>
      <c r="CM93" s="84"/>
      <c r="CN93" s="84"/>
      <c r="CO93" s="84"/>
      <c r="CP93" s="84"/>
      <c r="CQ93" s="84"/>
      <c r="CR93" s="84"/>
      <c r="CS93" s="84"/>
      <c r="CT93" s="84"/>
      <c r="CU93" s="84"/>
      <c r="CV93" s="84"/>
    </row>
    <row r="94" spans="1:100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  <c r="BQ94" s="84"/>
      <c r="BR94" s="84"/>
      <c r="BS94" s="84"/>
      <c r="BT94" s="84"/>
      <c r="BU94" s="84"/>
      <c r="BV94" s="84"/>
      <c r="BW94" s="84"/>
      <c r="BX94" s="84"/>
      <c r="BY94" s="84"/>
      <c r="BZ94" s="84"/>
      <c r="CA94" s="84"/>
      <c r="CB94" s="84"/>
      <c r="CC94" s="84"/>
      <c r="CD94" s="84"/>
      <c r="CE94" s="84"/>
      <c r="CF94" s="84"/>
      <c r="CG94" s="84"/>
      <c r="CH94" s="84"/>
      <c r="CI94" s="84"/>
      <c r="CJ94" s="84"/>
      <c r="CK94" s="84"/>
      <c r="CL94" s="84"/>
      <c r="CM94" s="84"/>
      <c r="CN94" s="84"/>
      <c r="CO94" s="84"/>
      <c r="CP94" s="84"/>
      <c r="CQ94" s="84"/>
      <c r="CR94" s="84"/>
      <c r="CS94" s="84"/>
      <c r="CT94" s="84"/>
      <c r="CU94" s="84"/>
      <c r="CV94" s="84"/>
    </row>
    <row r="95" spans="1:100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  <c r="CC95" s="84"/>
      <c r="CD95" s="84"/>
      <c r="CE95" s="84"/>
      <c r="CF95" s="84"/>
      <c r="CG95" s="84"/>
      <c r="CH95" s="84"/>
      <c r="CI95" s="84"/>
      <c r="CJ95" s="84"/>
      <c r="CK95" s="84"/>
      <c r="CL95" s="84"/>
      <c r="CM95" s="84"/>
      <c r="CN95" s="84"/>
      <c r="CO95" s="84"/>
      <c r="CP95" s="84"/>
      <c r="CQ95" s="84"/>
      <c r="CR95" s="84"/>
      <c r="CS95" s="84"/>
      <c r="CT95" s="84"/>
      <c r="CU95" s="84"/>
      <c r="CV95" s="84"/>
    </row>
    <row r="96" spans="1:100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/>
      <c r="BT96" s="84"/>
      <c r="BU96" s="84"/>
      <c r="BV96" s="84"/>
      <c r="BW96" s="84"/>
      <c r="BX96" s="84"/>
      <c r="BY96" s="84"/>
      <c r="BZ96" s="84"/>
      <c r="CA96" s="84"/>
      <c r="CB96" s="84"/>
      <c r="CC96" s="84"/>
      <c r="CD96" s="84"/>
      <c r="CE96" s="84"/>
      <c r="CF96" s="84"/>
      <c r="CG96" s="84"/>
      <c r="CH96" s="84"/>
      <c r="CI96" s="84"/>
      <c r="CJ96" s="84"/>
      <c r="CK96" s="84"/>
      <c r="CL96" s="84"/>
      <c r="CM96" s="84"/>
      <c r="CN96" s="84"/>
      <c r="CO96" s="84"/>
      <c r="CP96" s="84"/>
      <c r="CQ96" s="84"/>
      <c r="CR96" s="84"/>
      <c r="CS96" s="84"/>
      <c r="CT96" s="84"/>
      <c r="CU96" s="84"/>
      <c r="CV96" s="84"/>
    </row>
    <row r="97" spans="1:100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  <c r="CC97" s="84"/>
      <c r="CD97" s="84"/>
      <c r="CE97" s="84"/>
      <c r="CF97" s="84"/>
      <c r="CG97" s="84"/>
      <c r="CH97" s="84"/>
      <c r="CI97" s="84"/>
      <c r="CJ97" s="84"/>
      <c r="CK97" s="84"/>
      <c r="CL97" s="84"/>
      <c r="CM97" s="84"/>
      <c r="CN97" s="84"/>
      <c r="CO97" s="84"/>
      <c r="CP97" s="84"/>
      <c r="CQ97" s="84"/>
      <c r="CR97" s="84"/>
      <c r="CS97" s="84"/>
      <c r="CT97" s="84"/>
      <c r="CU97" s="84"/>
      <c r="CV97" s="84"/>
    </row>
    <row r="98" spans="1:100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4"/>
      <c r="BQ98" s="84"/>
      <c r="BR98" s="84"/>
      <c r="BS98" s="84"/>
      <c r="BT98" s="84"/>
      <c r="BU98" s="84"/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4"/>
      <c r="CG98" s="84"/>
      <c r="CH98" s="84"/>
      <c r="CI98" s="84"/>
      <c r="CJ98" s="84"/>
      <c r="CK98" s="84"/>
      <c r="CL98" s="84"/>
      <c r="CM98" s="84"/>
      <c r="CN98" s="84"/>
      <c r="CO98" s="84"/>
      <c r="CP98" s="84"/>
      <c r="CQ98" s="84"/>
      <c r="CR98" s="84"/>
      <c r="CS98" s="84"/>
      <c r="CT98" s="84"/>
      <c r="CU98" s="84"/>
      <c r="CV98" s="84"/>
    </row>
    <row r="99" spans="1:100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/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  <c r="CH99" s="84"/>
      <c r="CI99" s="84"/>
      <c r="CJ99" s="84"/>
      <c r="CK99" s="84"/>
      <c r="CL99" s="84"/>
      <c r="CM99" s="84"/>
      <c r="CN99" s="84"/>
      <c r="CO99" s="84"/>
      <c r="CP99" s="84"/>
      <c r="CQ99" s="84"/>
      <c r="CR99" s="84"/>
      <c r="CS99" s="84"/>
      <c r="CT99" s="84"/>
      <c r="CU99" s="84"/>
      <c r="CV99" s="84"/>
    </row>
    <row r="100" spans="1:100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  <c r="BQ100" s="84"/>
      <c r="BR100" s="84"/>
      <c r="BS100" s="84"/>
      <c r="BT100" s="84"/>
      <c r="BU100" s="84"/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  <c r="CH100" s="84"/>
      <c r="CI100" s="84"/>
      <c r="CJ100" s="84"/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4"/>
      <c r="CV100" s="84"/>
    </row>
    <row r="101" spans="1:100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  <c r="BM101" s="84"/>
      <c r="BN101" s="84"/>
      <c r="BO101" s="84"/>
      <c r="BP101" s="84"/>
      <c r="BQ101" s="84"/>
      <c r="BR101" s="84"/>
      <c r="BS101" s="84"/>
      <c r="BT101" s="84"/>
      <c r="BU101" s="84"/>
      <c r="BV101" s="84"/>
      <c r="BW101" s="84"/>
      <c r="BX101" s="84"/>
      <c r="BY101" s="84"/>
      <c r="BZ101" s="84"/>
      <c r="CA101" s="84"/>
      <c r="CB101" s="84"/>
      <c r="CC101" s="84"/>
      <c r="CD101" s="84"/>
      <c r="CE101" s="84"/>
      <c r="CF101" s="84"/>
      <c r="CG101" s="84"/>
      <c r="CH101" s="84"/>
      <c r="CI101" s="84"/>
      <c r="CJ101" s="84"/>
      <c r="CK101" s="84"/>
      <c r="CL101" s="84"/>
      <c r="CM101" s="84"/>
      <c r="CN101" s="84"/>
      <c r="CO101" s="84"/>
      <c r="CP101" s="84"/>
      <c r="CQ101" s="84"/>
      <c r="CR101" s="84"/>
      <c r="CS101" s="84"/>
      <c r="CT101" s="84"/>
      <c r="CU101" s="84"/>
      <c r="CV101" s="84"/>
    </row>
    <row r="102" spans="1:100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/>
      <c r="CJ102" s="84"/>
      <c r="CK102" s="84"/>
      <c r="CL102" s="84"/>
      <c r="CM102" s="84"/>
      <c r="CN102" s="84"/>
      <c r="CO102" s="84"/>
      <c r="CP102" s="84"/>
      <c r="CQ102" s="84"/>
      <c r="CR102" s="84"/>
      <c r="CS102" s="84"/>
      <c r="CT102" s="84"/>
      <c r="CU102" s="84"/>
      <c r="CV102" s="84"/>
    </row>
    <row r="103" spans="1:100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4"/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84"/>
      <c r="CV103" s="84"/>
    </row>
    <row r="104" spans="1:100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84"/>
      <c r="CV104" s="84"/>
    </row>
    <row r="105" spans="1:100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/>
      <c r="BG105" s="84"/>
      <c r="BH105" s="84"/>
      <c r="BI105" s="84"/>
      <c r="BJ105" s="84"/>
      <c r="BK105" s="84"/>
      <c r="BL105" s="84"/>
      <c r="BM105" s="84"/>
      <c r="BN105" s="84"/>
      <c r="BO105" s="84"/>
      <c r="BP105" s="84"/>
      <c r="BQ105" s="84"/>
      <c r="BR105" s="84"/>
      <c r="BS105" s="84"/>
      <c r="BT105" s="84"/>
      <c r="BU105" s="84"/>
      <c r="BV105" s="84"/>
      <c r="BW105" s="84"/>
      <c r="BX105" s="84"/>
      <c r="BY105" s="84"/>
      <c r="BZ105" s="84"/>
      <c r="CA105" s="84"/>
      <c r="CB105" s="84"/>
      <c r="CC105" s="84"/>
      <c r="CD105" s="84"/>
      <c r="CE105" s="84"/>
      <c r="CF105" s="84"/>
      <c r="CG105" s="84"/>
      <c r="CH105" s="84"/>
      <c r="CI105" s="84"/>
      <c r="CJ105" s="84"/>
      <c r="CK105" s="84"/>
      <c r="CL105" s="84"/>
      <c r="CM105" s="84"/>
      <c r="CN105" s="84"/>
      <c r="CO105" s="84"/>
      <c r="CP105" s="84"/>
      <c r="CQ105" s="84"/>
      <c r="CR105" s="84"/>
      <c r="CS105" s="84"/>
      <c r="CT105" s="84"/>
      <c r="CU105" s="84"/>
      <c r="CV105" s="84"/>
    </row>
    <row r="106" spans="1:100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  <c r="BI106" s="84"/>
      <c r="BJ106" s="84"/>
      <c r="BK106" s="84"/>
      <c r="BL106" s="84"/>
      <c r="BM106" s="84"/>
      <c r="BN106" s="84"/>
      <c r="BO106" s="84"/>
      <c r="BP106" s="84"/>
      <c r="BQ106" s="84"/>
      <c r="BR106" s="84"/>
      <c r="BS106" s="84"/>
      <c r="BT106" s="84"/>
      <c r="BU106" s="84"/>
      <c r="BV106" s="84"/>
      <c r="BW106" s="84"/>
      <c r="BX106" s="84"/>
      <c r="BY106" s="84"/>
      <c r="BZ106" s="84"/>
      <c r="CA106" s="84"/>
      <c r="CB106" s="84"/>
      <c r="CC106" s="84"/>
      <c r="CD106" s="84"/>
      <c r="CE106" s="84"/>
      <c r="CF106" s="84"/>
      <c r="CG106" s="84"/>
      <c r="CH106" s="84"/>
      <c r="CI106" s="84"/>
      <c r="CJ106" s="84"/>
      <c r="CK106" s="84"/>
      <c r="CL106" s="84"/>
      <c r="CM106" s="84"/>
      <c r="CN106" s="84"/>
      <c r="CO106" s="84"/>
      <c r="CP106" s="84"/>
      <c r="CQ106" s="84"/>
      <c r="CR106" s="84"/>
      <c r="CS106" s="84"/>
      <c r="CT106" s="84"/>
      <c r="CU106" s="84"/>
      <c r="CV106" s="84"/>
    </row>
    <row r="107" spans="1:100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4"/>
      <c r="CH107" s="84"/>
      <c r="CI107" s="84"/>
      <c r="CJ107" s="84"/>
      <c r="CK107" s="84"/>
      <c r="CL107" s="84"/>
      <c r="CM107" s="84"/>
      <c r="CN107" s="84"/>
      <c r="CO107" s="84"/>
      <c r="CP107" s="84"/>
      <c r="CQ107" s="84"/>
      <c r="CR107" s="84"/>
      <c r="CS107" s="84"/>
      <c r="CT107" s="84"/>
      <c r="CU107" s="84"/>
      <c r="CV107" s="84"/>
    </row>
    <row r="108" spans="1:100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</row>
    <row r="109" spans="1:100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4"/>
      <c r="CH109" s="84"/>
      <c r="CI109" s="84"/>
      <c r="CJ109" s="84"/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</row>
  </sheetData>
  <phoneticPr fontId="2"/>
  <pageMargins left="0.78740157480314965" right="0.59055118110236227" top="0.59055118110236227" bottom="0.59055118110236227" header="0.19685039370078741" footer="0.19685039370078741"/>
  <pageSetup paperSize="9" orientation="portrait" blackAndWhite="1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2:CD226"/>
  <sheetViews>
    <sheetView topLeftCell="AE1" zoomScale="85" zoomScaleNormal="85" workbookViewId="0">
      <selection activeCell="BK7" sqref="BK7"/>
    </sheetView>
  </sheetViews>
  <sheetFormatPr defaultRowHeight="15.95" customHeight="1"/>
  <cols>
    <col min="1" max="68" width="6.625" style="4" customWidth="1"/>
    <col min="69" max="16384" width="9" style="4"/>
  </cols>
  <sheetData>
    <row r="2" spans="1:82" ht="15">
      <c r="A2" s="16"/>
      <c r="B2" s="16" t="s">
        <v>126</v>
      </c>
      <c r="C2" s="16" t="s">
        <v>233</v>
      </c>
      <c r="D2" s="16" t="s">
        <v>234</v>
      </c>
      <c r="E2" s="16" t="s">
        <v>128</v>
      </c>
      <c r="F2" s="16" t="s">
        <v>129</v>
      </c>
      <c r="G2" s="16" t="s">
        <v>319</v>
      </c>
      <c r="H2" s="16" t="s">
        <v>155</v>
      </c>
      <c r="I2" s="16" t="s">
        <v>156</v>
      </c>
      <c r="J2" s="16" t="s">
        <v>157</v>
      </c>
      <c r="K2" s="16" t="s">
        <v>158</v>
      </c>
      <c r="L2" s="16" t="s">
        <v>159</v>
      </c>
      <c r="M2" s="16" t="s">
        <v>160</v>
      </c>
      <c r="N2" s="16" t="s">
        <v>161</v>
      </c>
      <c r="O2" s="16" t="s">
        <v>162</v>
      </c>
      <c r="P2" s="16" t="s">
        <v>163</v>
      </c>
      <c r="Q2" s="16" t="s">
        <v>164</v>
      </c>
      <c r="R2" s="16" t="s">
        <v>165</v>
      </c>
      <c r="S2" s="16" t="s">
        <v>166</v>
      </c>
      <c r="T2" s="16" t="s">
        <v>167</v>
      </c>
      <c r="U2" s="16" t="s">
        <v>168</v>
      </c>
      <c r="V2" s="16" t="s">
        <v>169</v>
      </c>
      <c r="W2" s="16" t="s">
        <v>184</v>
      </c>
      <c r="X2" s="16" t="s">
        <v>170</v>
      </c>
      <c r="Y2" s="16" t="s">
        <v>171</v>
      </c>
      <c r="Z2" s="16" t="s">
        <v>172</v>
      </c>
      <c r="AA2" s="16" t="s">
        <v>173</v>
      </c>
      <c r="AB2" s="16" t="s">
        <v>174</v>
      </c>
      <c r="AC2" s="16" t="s">
        <v>175</v>
      </c>
      <c r="AD2" s="16" t="s">
        <v>176</v>
      </c>
      <c r="AE2" s="16" t="s">
        <v>177</v>
      </c>
      <c r="AF2" s="16" t="s">
        <v>178</v>
      </c>
      <c r="AG2" s="16" t="s">
        <v>179</v>
      </c>
      <c r="AH2" s="16" t="s">
        <v>180</v>
      </c>
      <c r="AI2" s="16" t="s">
        <v>181</v>
      </c>
      <c r="AJ2" s="16" t="s">
        <v>182</v>
      </c>
      <c r="AK2" s="16" t="s">
        <v>183</v>
      </c>
      <c r="AL2" s="16" t="s">
        <v>186</v>
      </c>
      <c r="AM2" s="16" t="s">
        <v>204</v>
      </c>
      <c r="AN2" s="16" t="s">
        <v>189</v>
      </c>
      <c r="AO2" s="16" t="s">
        <v>191</v>
      </c>
      <c r="AP2" s="16" t="s">
        <v>193</v>
      </c>
      <c r="AQ2" s="16" t="s">
        <v>195</v>
      </c>
      <c r="AR2" s="16" t="s">
        <v>209</v>
      </c>
      <c r="AS2" s="16" t="s">
        <v>210</v>
      </c>
      <c r="AT2" s="16" t="s">
        <v>211</v>
      </c>
      <c r="AU2" s="16" t="s">
        <v>212</v>
      </c>
      <c r="AV2" s="16" t="s">
        <v>213</v>
      </c>
      <c r="AW2" s="16" t="s">
        <v>197</v>
      </c>
      <c r="AX2" s="16" t="s">
        <v>214</v>
      </c>
      <c r="AY2" s="16" t="s">
        <v>198</v>
      </c>
      <c r="AZ2" s="16" t="s">
        <v>130</v>
      </c>
      <c r="BA2" s="16" t="s">
        <v>131</v>
      </c>
      <c r="BB2" s="16" t="s">
        <v>132</v>
      </c>
      <c r="BC2" s="16" t="s">
        <v>133</v>
      </c>
      <c r="BD2" s="16" t="s">
        <v>134</v>
      </c>
      <c r="BE2" s="16" t="s">
        <v>185</v>
      </c>
    </row>
    <row r="3" spans="1:82" ht="20.100000000000001" customHeight="1">
      <c r="A3" s="17" t="s">
        <v>17</v>
      </c>
      <c r="B3" s="85" t="str">
        <f>IF('(4)'!C4&lt;&gt;"",'(4)'!C4,"")</f>
        <v>Vu Xuan Hung</v>
      </c>
      <c r="C3" s="85">
        <f>IF('(4)'!H5&lt;&gt;"",'(4)'!H5,"")</f>
        <v>5</v>
      </c>
      <c r="D3" s="85">
        <f>IF('(4)'!H6&lt;&gt;"",'(4)'!H6,"")</f>
        <v>5</v>
      </c>
      <c r="E3" s="86">
        <f>IF('(4)'!G9&lt;&gt;"",'(4)'!G9,"")</f>
        <v>44532</v>
      </c>
      <c r="F3" s="86">
        <f>IF('(4)'!G10&lt;&gt;"",'(4)'!G10,"")</f>
        <v>44532</v>
      </c>
      <c r="G3" s="85">
        <f>IF('(4)'!F35&lt;&gt;"",'(4)'!F35,"")</f>
        <v>6.25</v>
      </c>
      <c r="H3" s="85">
        <f>IF('(4)'!G12&lt;&gt;"",'(4)'!G12,"")</f>
        <v>75</v>
      </c>
      <c r="I3" s="85">
        <f>IF('(4)'!G13&lt;&gt;"",'(4)'!G13,"")</f>
        <v>25</v>
      </c>
      <c r="J3" s="85">
        <f>IF('(4)'!F16&lt;&gt;"",'(4)'!F16,"")</f>
        <v>5.05</v>
      </c>
      <c r="K3" s="85">
        <f>IF('(4)'!G16&lt;&gt;"",'(4)'!G16,"")</f>
        <v>5.05</v>
      </c>
      <c r="L3" s="85">
        <f>IF('(4)'!H16&lt;&gt;"",'(4)'!H16,"")</f>
        <v>5.04</v>
      </c>
      <c r="M3" s="85">
        <f>IF('(4)'!I16&lt;&gt;"",'(4)'!I16,"")</f>
        <v>5.0466666666666669</v>
      </c>
      <c r="N3" s="85">
        <f>IF('(4)'!F17&lt;&gt;"",'(4)'!F17,"")</f>
        <v>5.0599999999999996</v>
      </c>
      <c r="O3" s="85">
        <f>IF('(4)'!G17&lt;&gt;"",'(4)'!G17,"")</f>
        <v>5.04</v>
      </c>
      <c r="P3" s="85">
        <f>IF('(4)'!H17&lt;&gt;"",'(4)'!H17,"")</f>
        <v>5.0599999999999996</v>
      </c>
      <c r="Q3" s="85">
        <f>IF('(4)'!I17&lt;&gt;"",'(4)'!I17,"")</f>
        <v>5.0533333333333337</v>
      </c>
      <c r="R3" s="85">
        <f>IF('(4)'!F18&lt;&gt;"",'(4)'!F18,"")</f>
        <v>5.0599999999999996</v>
      </c>
      <c r="S3" s="85">
        <f>IF('(4)'!G18&lt;&gt;"",'(4)'!G18,"")</f>
        <v>5.05</v>
      </c>
      <c r="T3" s="85">
        <f>IF('(4)'!H18&lt;&gt;"",'(4)'!H18,"")</f>
        <v>5.0599999999999996</v>
      </c>
      <c r="U3" s="85">
        <f>IF('(4)'!I18&lt;&gt;"",'(4)'!I18,"")</f>
        <v>5.0566666666666658</v>
      </c>
      <c r="V3" s="85">
        <f>IF('(4)'!I19&lt;&gt;"",'(4)'!I19,"")</f>
        <v>5.0522222222222224</v>
      </c>
      <c r="W3" s="85">
        <f>IF('(4)'!G21&lt;&gt;"",'(4)'!G21,"")</f>
        <v>75</v>
      </c>
      <c r="X3" s="85">
        <f>IF('(4)'!G22&lt;&gt;"",'(4)'!G22,"")</f>
        <v>25</v>
      </c>
      <c r="Y3" s="85">
        <f>IF('(4)'!F25&lt;&gt;"",'(4)'!F25,"")</f>
        <v>5.48</v>
      </c>
      <c r="Z3" s="85">
        <f>IF('(4)'!G25&lt;&gt;"",'(4)'!G25,"")</f>
        <v>5.49</v>
      </c>
      <c r="AA3" s="85">
        <f>IF('(4)'!H25&lt;&gt;"",'(4)'!H25,"")</f>
        <v>5.5</v>
      </c>
      <c r="AB3" s="85">
        <f>IF('(4)'!I25&lt;&gt;"",'(4)'!I25,"")</f>
        <v>5.4899999999999993</v>
      </c>
      <c r="AC3" s="85">
        <f>IF('(4)'!F26&lt;&gt;"",'(4)'!F26,"")</f>
        <v>5.5</v>
      </c>
      <c r="AD3" s="85">
        <f>IF('(4)'!G26&lt;&gt;"",'(4)'!G26,"")</f>
        <v>5.47</v>
      </c>
      <c r="AE3" s="85">
        <f>IF('(4)'!H26&lt;&gt;"",'(4)'!H26,"")</f>
        <v>5.49</v>
      </c>
      <c r="AF3" s="85">
        <f>IF('(4)'!I26&lt;&gt;"",'(4)'!I26,"")</f>
        <v>5.4866666666666672</v>
      </c>
      <c r="AG3" s="85">
        <f>IF('(4)'!F27&lt;&gt;"",'(4)'!F27,"")</f>
        <v>5.47</v>
      </c>
      <c r="AH3" s="85">
        <f>IF('(4)'!G27&lt;&gt;"",'(4)'!G27,"")</f>
        <v>5.5</v>
      </c>
      <c r="AI3" s="85">
        <f>IF('(4)'!H27&lt;&gt;"",'(4)'!H27,"")</f>
        <v>5.48</v>
      </c>
      <c r="AJ3" s="85">
        <f>IF('(4)'!I27&lt;&gt;"",'(4)'!I27,"")</f>
        <v>5.4833333333333334</v>
      </c>
      <c r="AK3" s="85">
        <f>IF('(4)'!I28&lt;&gt;"",'(4)'!I28,"")</f>
        <v>5.4866666666666672</v>
      </c>
      <c r="AL3" s="85" t="str">
        <f>IF('(4)'!G38&lt;&gt;"",'(4)'!G38,"")</f>
        <v>Metrohm</v>
      </c>
      <c r="AM3" s="85">
        <f>IF('(4)'!G39&lt;&gt;"",'(4)'!G39,"")</f>
        <v>781</v>
      </c>
      <c r="AN3" s="85">
        <f>IF('(4)'!G40&lt;&gt;"",'(4)'!G40,"")</f>
        <v>18</v>
      </c>
      <c r="AO3" s="85" t="str">
        <f>IF('(4)'!G42&lt;&gt;"",'(4)'!G42,"")</f>
        <v>Metrohm</v>
      </c>
      <c r="AP3" s="85" t="str">
        <f>IF('(4)'!G43&lt;&gt;"",'(4)'!G43,"")</f>
        <v>Metrohm 6.0.258.010</v>
      </c>
      <c r="AQ3" s="85">
        <f>IF('(4)'!G44&lt;&gt;"",'(4)'!G44,"")</f>
        <v>9</v>
      </c>
      <c r="AR3" s="85">
        <f>IF('(4)'!G46&lt;&gt;"",'(4)'!G46,"")</f>
        <v>2</v>
      </c>
      <c r="AS3" s="85" t="str">
        <f>IF(AR3=1,"Analogue",IF(AR3=2,"Digital",""))</f>
        <v>Digital</v>
      </c>
      <c r="AT3" s="85">
        <f>IF('(4)'!G47&lt;&gt;"",'(4)'!G47,"")</f>
        <v>1</v>
      </c>
      <c r="AU3" s="85" t="str">
        <f>IF(AT3=1,"Desk top",IF(AT3=2,"Portable",""))</f>
        <v>Desk top</v>
      </c>
      <c r="AV3" s="85">
        <f>IF('(4)'!G48&lt;&gt;"",'(4)'!G48,"")</f>
        <v>1</v>
      </c>
      <c r="AW3" s="85" t="str">
        <f>IF(AV3=1,"Used",IF(AV3=0,"Not used",""))</f>
        <v>Used</v>
      </c>
      <c r="AX3" s="85">
        <f>IF('(4)'!G49&lt;&gt;"",'(4)'!G49,"")</f>
        <v>1</v>
      </c>
      <c r="AY3" s="85" t="str">
        <f>IF(AX3=1,"Yes",IF(AX3=0,"No",""))</f>
        <v>Yes</v>
      </c>
      <c r="AZ3" s="85">
        <f>IF('(4)'!G53&lt;&gt;"",'(4)'!G53,"")</f>
        <v>4.01</v>
      </c>
      <c r="BA3" s="85">
        <f>IF('(4)'!G54&lt;&gt;"",'(4)'!G54,"")</f>
        <v>6.98</v>
      </c>
      <c r="BB3" s="85" t="str">
        <f>IF('(4)'!H53&lt;&gt;"",'(4)'!H53,"")</f>
        <v>Merck</v>
      </c>
      <c r="BC3" s="85" t="str">
        <f>IF('(4)'!H54&lt;&gt;"",'(4)'!H54,"")</f>
        <v>Merck</v>
      </c>
      <c r="BD3" s="85">
        <f>IF('(4)'!G56&lt;&gt;"",'(4)'!G56,"")</f>
        <v>25</v>
      </c>
      <c r="BE3" s="85">
        <f>IF('(4)'!G57&lt;&gt;"",'(4)'!G57,"")</f>
        <v>0.01</v>
      </c>
    </row>
    <row r="4" spans="1:82" ht="20.100000000000001" customHeight="1">
      <c r="A4" s="16"/>
      <c r="B4" s="16" t="s">
        <v>126</v>
      </c>
      <c r="C4" s="16" t="s">
        <v>233</v>
      </c>
      <c r="D4" s="16" t="s">
        <v>234</v>
      </c>
      <c r="E4" s="16" t="s">
        <v>128</v>
      </c>
      <c r="F4" s="16" t="s">
        <v>129</v>
      </c>
      <c r="G4" s="16" t="s">
        <v>320</v>
      </c>
      <c r="H4" s="16" t="s">
        <v>155</v>
      </c>
      <c r="I4" s="16" t="s">
        <v>156</v>
      </c>
      <c r="J4" s="16" t="s">
        <v>157</v>
      </c>
      <c r="K4" s="16" t="s">
        <v>158</v>
      </c>
      <c r="L4" s="16" t="s">
        <v>159</v>
      </c>
      <c r="M4" s="16" t="s">
        <v>160</v>
      </c>
      <c r="N4" s="16" t="s">
        <v>161</v>
      </c>
      <c r="O4" s="16" t="s">
        <v>162</v>
      </c>
      <c r="P4" s="16" t="s">
        <v>163</v>
      </c>
      <c r="Q4" s="16" t="s">
        <v>164</v>
      </c>
      <c r="R4" s="16" t="s">
        <v>165</v>
      </c>
      <c r="S4" s="16" t="s">
        <v>166</v>
      </c>
      <c r="T4" s="16" t="s">
        <v>167</v>
      </c>
      <c r="U4" s="16" t="s">
        <v>168</v>
      </c>
      <c r="V4" s="16" t="s">
        <v>169</v>
      </c>
      <c r="W4" s="16" t="s">
        <v>184</v>
      </c>
      <c r="X4" s="16" t="s">
        <v>170</v>
      </c>
      <c r="Y4" s="16" t="s">
        <v>171</v>
      </c>
      <c r="Z4" s="16" t="s">
        <v>172</v>
      </c>
      <c r="AA4" s="16" t="s">
        <v>173</v>
      </c>
      <c r="AB4" s="16" t="s">
        <v>174</v>
      </c>
      <c r="AC4" s="16" t="s">
        <v>175</v>
      </c>
      <c r="AD4" s="16" t="s">
        <v>176</v>
      </c>
      <c r="AE4" s="16" t="s">
        <v>177</v>
      </c>
      <c r="AF4" s="16" t="s">
        <v>178</v>
      </c>
      <c r="AG4" s="16" t="s">
        <v>179</v>
      </c>
      <c r="AH4" s="16" t="s">
        <v>180</v>
      </c>
      <c r="AI4" s="16" t="s">
        <v>181</v>
      </c>
      <c r="AJ4" s="16" t="s">
        <v>182</v>
      </c>
      <c r="AK4" s="16" t="s">
        <v>183</v>
      </c>
      <c r="AL4" s="16" t="s">
        <v>187</v>
      </c>
      <c r="AM4" s="16" t="s">
        <v>188</v>
      </c>
      <c r="AN4" s="16" t="s">
        <v>190</v>
      </c>
      <c r="AO4" s="16" t="s">
        <v>192</v>
      </c>
      <c r="AP4" s="16" t="s">
        <v>194</v>
      </c>
      <c r="AQ4" s="16" t="s">
        <v>196</v>
      </c>
      <c r="AR4" s="16" t="s">
        <v>209</v>
      </c>
      <c r="AS4" s="16" t="s">
        <v>210</v>
      </c>
      <c r="AT4" s="16" t="s">
        <v>211</v>
      </c>
      <c r="AU4" s="16" t="s">
        <v>212</v>
      </c>
      <c r="AV4" s="16" t="s">
        <v>213</v>
      </c>
      <c r="AW4" s="16" t="s">
        <v>197</v>
      </c>
      <c r="AX4" s="16" t="s">
        <v>214</v>
      </c>
      <c r="AY4" s="16" t="s">
        <v>198</v>
      </c>
      <c r="AZ4" s="16" t="s">
        <v>135</v>
      </c>
      <c r="BA4" s="16" t="s">
        <v>136</v>
      </c>
      <c r="BB4" s="16" t="s">
        <v>137</v>
      </c>
      <c r="BC4" s="16" t="s">
        <v>138</v>
      </c>
      <c r="BD4" s="16" t="s">
        <v>139</v>
      </c>
      <c r="BE4" s="16" t="s">
        <v>140</v>
      </c>
      <c r="BF4" s="16" t="s">
        <v>141</v>
      </c>
      <c r="BG4" s="16" t="s">
        <v>142</v>
      </c>
      <c r="BH4" s="16" t="s">
        <v>134</v>
      </c>
      <c r="BI4" s="16" t="s">
        <v>143</v>
      </c>
    </row>
    <row r="5" spans="1:82" ht="20.100000000000001" customHeight="1">
      <c r="A5" s="17" t="s">
        <v>127</v>
      </c>
      <c r="B5" s="85" t="str">
        <f>IF('(5)'!C4&lt;&gt;"",'(5)'!C4,"")</f>
        <v>Vu Xuan Hung</v>
      </c>
      <c r="C5" s="85">
        <f>IF('(5)'!H5&lt;&gt;"",'(5)'!H5,"")</f>
        <v>5</v>
      </c>
      <c r="D5" s="85">
        <f>IF('(5)'!H6&lt;&gt;"",'(5)'!H6,"")</f>
        <v>5</v>
      </c>
      <c r="E5" s="86">
        <f>IF('(5)'!G9&lt;&gt;"",'(5)'!G9,"")</f>
        <v>44532</v>
      </c>
      <c r="F5" s="86">
        <f>IF('(5)'!G10&lt;&gt;"",'(5)'!G10,"")</f>
        <v>44532</v>
      </c>
      <c r="G5" s="85">
        <f>IF('(5)'!F35&lt;&gt;"",'(5)'!F35,"")</f>
        <v>0.01</v>
      </c>
      <c r="H5" s="85">
        <f>IF('(5)'!G12&lt;&gt;"",'(5)'!G12,"")</f>
        <v>75</v>
      </c>
      <c r="I5" s="85">
        <f>IF('(5)'!G13&lt;&gt;"",'(5)'!G13,"")</f>
        <v>25</v>
      </c>
      <c r="J5" s="85">
        <f>IF('(5)'!F16&lt;&gt;"",'(5)'!F16,"")</f>
        <v>2.93</v>
      </c>
      <c r="K5" s="85">
        <f>IF('(5)'!G16&lt;&gt;"",'(5)'!G16,"")</f>
        <v>2.9</v>
      </c>
      <c r="L5" s="85">
        <f>IF('(5)'!H16&lt;&gt;"",'(5)'!H16,"")</f>
        <v>2.92</v>
      </c>
      <c r="M5" s="85">
        <f>IF('(5)'!I16&lt;&gt;"",'(5)'!I16,"")</f>
        <v>2.9166666666666665</v>
      </c>
      <c r="N5" s="85">
        <f>IF('(5)'!F17&lt;&gt;"",'(5)'!F17,"")</f>
        <v>2.91</v>
      </c>
      <c r="O5" s="85">
        <f>IF('(5)'!G17&lt;&gt;"",'(5)'!G17,"")</f>
        <v>2.89</v>
      </c>
      <c r="P5" s="85">
        <f>IF('(5)'!H17&lt;&gt;"",'(5)'!H17,"")</f>
        <v>2.92</v>
      </c>
      <c r="Q5" s="85">
        <f>IF('(5)'!I17&lt;&gt;"",'(5)'!I17,"")</f>
        <v>2.9066666666666667</v>
      </c>
      <c r="R5" s="85">
        <f>IF('(5)'!F18&lt;&gt;"",'(5)'!F18,"")</f>
        <v>2.93</v>
      </c>
      <c r="S5" s="85">
        <f>IF('(5)'!G18&lt;&gt;"",'(5)'!G18,"")</f>
        <v>2.88</v>
      </c>
      <c r="T5" s="85">
        <f>IF('(5)'!H18&lt;&gt;"",'(5)'!H18,"")</f>
        <v>2.92</v>
      </c>
      <c r="U5" s="85">
        <f>IF('(5)'!I18&lt;&gt;"",'(5)'!I18,"")</f>
        <v>2.91</v>
      </c>
      <c r="V5" s="85">
        <f>IF('(5)'!I19&lt;&gt;"",'(5)'!I19,"")</f>
        <v>2.9111111111111114</v>
      </c>
      <c r="W5" s="85">
        <f>IF('(5)'!G21&lt;&gt;"",'(5)'!G21,"")</f>
        <v>75</v>
      </c>
      <c r="X5" s="85">
        <f>IF('(5)'!G22&lt;&gt;"",'(5)'!G22,"")</f>
        <v>25</v>
      </c>
      <c r="Y5" s="85">
        <f>IF('(5)'!F25&lt;&gt;"",'(5)'!F25,"")</f>
        <v>1.21</v>
      </c>
      <c r="Z5" s="85">
        <f>IF('(5)'!G25&lt;&gt;"",'(5)'!G25,"")</f>
        <v>1.17</v>
      </c>
      <c r="AA5" s="85">
        <f>IF('(5)'!H25&lt;&gt;"",'(5)'!H25,"")</f>
        <v>1.18</v>
      </c>
      <c r="AB5" s="85">
        <f>IF('(5)'!I25&lt;&gt;"",'(5)'!I25,"")</f>
        <v>1.1866666666666665</v>
      </c>
      <c r="AC5" s="85">
        <f>IF('(5)'!F26&lt;&gt;"",'(5)'!F26,"")</f>
        <v>1.22</v>
      </c>
      <c r="AD5" s="85">
        <f>IF('(5)'!G26&lt;&gt;"",'(5)'!G26,"")</f>
        <v>1.18</v>
      </c>
      <c r="AE5" s="85">
        <f>IF('(5)'!H26&lt;&gt;"",'(5)'!H26,"")</f>
        <v>1.2</v>
      </c>
      <c r="AF5" s="85">
        <f>IF('(5)'!I26&lt;&gt;"",'(5)'!I26,"")</f>
        <v>1.2</v>
      </c>
      <c r="AG5" s="85">
        <f>IF('(5)'!F27&lt;&gt;"",'(5)'!F27,"")</f>
        <v>1.2</v>
      </c>
      <c r="AH5" s="85">
        <f>IF('(5)'!G27&lt;&gt;"",'(5)'!G27,"")</f>
        <v>1.19</v>
      </c>
      <c r="AI5" s="85">
        <f>IF('(5)'!H27&lt;&gt;"",'(5)'!H27,"")</f>
        <v>1.19</v>
      </c>
      <c r="AJ5" s="85">
        <f>IF('(5)'!I27&lt;&gt;"",'(5)'!I27,"")</f>
        <v>1.1933333333333331</v>
      </c>
      <c r="AK5" s="85">
        <f>IF('(5)'!I28&lt;&gt;"",'(5)'!I28,"")</f>
        <v>1.1933333333333334</v>
      </c>
      <c r="AL5" s="85" t="str">
        <f>IF('(5)'!G38&lt;&gt;"",'(5)'!G38,"")</f>
        <v>YSI</v>
      </c>
      <c r="AM5" s="85">
        <f>IF('(5)'!G39&lt;&gt;"",'(5)'!G39,"")</f>
        <v>3200</v>
      </c>
      <c r="AN5" s="85">
        <f>IF('(5)'!G40&lt;&gt;"",'(5)'!G40,"")</f>
        <v>18</v>
      </c>
      <c r="AO5" s="85" t="str">
        <f>IF('(5)'!G42&lt;&gt;"",'(5)'!G42,"")</f>
        <v>YSI</v>
      </c>
      <c r="AP5" s="85" t="str">
        <f>IF('(5)'!G43&lt;&gt;"",'(5)'!G43,"")</f>
        <v>YSI 3252</v>
      </c>
      <c r="AQ5" s="85">
        <f>IF('(5)'!G44&lt;&gt;"",'(5)'!G44,"")</f>
        <v>18</v>
      </c>
      <c r="AR5" s="85">
        <f>IF('(5)'!G46&lt;&gt;"",'(5)'!G46,"")</f>
        <v>1</v>
      </c>
      <c r="AS5" s="85" t="str">
        <f>IF(AR5=1,"Analogue",IF(AR5=2,"Digital",""))</f>
        <v>Analogue</v>
      </c>
      <c r="AT5" s="85">
        <f>IF('(5)'!G47&lt;&gt;"",'(5)'!G47,"")</f>
        <v>1</v>
      </c>
      <c r="AU5" s="85" t="str">
        <f>IF(AT5=1,"Desk top",IF(AT5=2,"Portable",""))</f>
        <v>Desk top</v>
      </c>
      <c r="AV5" s="85">
        <f>IF('(5)'!G48&lt;&gt;"",'(5)'!G48,"")</f>
        <v>1</v>
      </c>
      <c r="AW5" s="85" t="str">
        <f>IF(AV5=1,"Used",IF(AV5=0,"Not used",""))</f>
        <v>Used</v>
      </c>
      <c r="AX5" s="85">
        <f>IF('(5)'!G49&lt;&gt;"",'(5)'!G49,"")</f>
        <v>1</v>
      </c>
      <c r="AY5" s="85" t="str">
        <f>IF(AX5=1,"Yes",IF(AX5=0,"No",""))</f>
        <v>Yes</v>
      </c>
      <c r="AZ5" s="85" t="str">
        <f>IF('(5)'!G52&lt;&gt;"",'(5)'!G52,"")</f>
        <v>HANNA</v>
      </c>
      <c r="BA5" s="85" t="str">
        <f>IF('(5)'!G53&lt;&gt;"",'(5)'!G53,"")</f>
        <v/>
      </c>
      <c r="BB5" s="85" t="str">
        <f>IF('(5)'!G57&lt;&gt;"",'(5)'!G57,"")</f>
        <v/>
      </c>
      <c r="BC5" s="85">
        <f>IF('(5)'!G58&lt;&gt;"",'(5)'!G58,"")</f>
        <v>8.4</v>
      </c>
      <c r="BD5" s="85" t="str">
        <f>IF('(5)'!H57&lt;&gt;"",'(5)'!H57,"")</f>
        <v/>
      </c>
      <c r="BE5" s="85" t="str">
        <f>IF('(5)'!H58&lt;&gt;"",'(5)'!H58,"")</f>
        <v/>
      </c>
      <c r="BF5" s="85" t="str">
        <f>IF('(5)'!I57&lt;&gt;"",'(5)'!I57,"")</f>
        <v/>
      </c>
      <c r="BG5" s="85" t="str">
        <f>IF('(5)'!I58&lt;&gt;"",'(5)'!I58,"")</f>
        <v/>
      </c>
      <c r="BH5" s="85">
        <f>IF('(5)'!G60&lt;&gt;"",'(5)'!G60,"")</f>
        <v>25</v>
      </c>
      <c r="BI5" s="85">
        <f>IF('(5)'!G61&lt;&gt;"",'(5)'!G61,"")</f>
        <v>1</v>
      </c>
    </row>
    <row r="6" spans="1:82" ht="20.100000000000001" customHeight="1">
      <c r="A6" s="16"/>
      <c r="B6" s="16" t="s">
        <v>126</v>
      </c>
      <c r="C6" s="16" t="s">
        <v>233</v>
      </c>
      <c r="D6" s="16" t="s">
        <v>234</v>
      </c>
      <c r="E6" s="16" t="s">
        <v>128</v>
      </c>
      <c r="F6" s="16" t="s">
        <v>129</v>
      </c>
      <c r="G6" s="16" t="s">
        <v>321</v>
      </c>
      <c r="H6" s="16" t="s">
        <v>155</v>
      </c>
      <c r="I6" s="16" t="s">
        <v>157</v>
      </c>
      <c r="J6" s="16" t="s">
        <v>158</v>
      </c>
      <c r="K6" s="16" t="s">
        <v>159</v>
      </c>
      <c r="L6" s="16" t="s">
        <v>160</v>
      </c>
      <c r="M6" s="16" t="s">
        <v>161</v>
      </c>
      <c r="N6" s="16" t="s">
        <v>162</v>
      </c>
      <c r="O6" s="16" t="s">
        <v>163</v>
      </c>
      <c r="P6" s="16" t="s">
        <v>164</v>
      </c>
      <c r="Q6" s="16" t="s">
        <v>165</v>
      </c>
      <c r="R6" s="16" t="s">
        <v>166</v>
      </c>
      <c r="S6" s="16" t="s">
        <v>167</v>
      </c>
      <c r="T6" s="16" t="s">
        <v>168</v>
      </c>
      <c r="U6" s="16" t="s">
        <v>169</v>
      </c>
      <c r="V6" s="16" t="s">
        <v>184</v>
      </c>
      <c r="W6" s="16" t="s">
        <v>171</v>
      </c>
      <c r="X6" s="16" t="s">
        <v>172</v>
      </c>
      <c r="Y6" s="16" t="s">
        <v>173</v>
      </c>
      <c r="Z6" s="16" t="s">
        <v>174</v>
      </c>
      <c r="AA6" s="16" t="s">
        <v>175</v>
      </c>
      <c r="AB6" s="16" t="s">
        <v>176</v>
      </c>
      <c r="AC6" s="16" t="s">
        <v>177</v>
      </c>
      <c r="AD6" s="16" t="s">
        <v>178</v>
      </c>
      <c r="AE6" s="16" t="s">
        <v>179</v>
      </c>
      <c r="AF6" s="16" t="s">
        <v>180</v>
      </c>
      <c r="AG6" s="16" t="s">
        <v>181</v>
      </c>
      <c r="AH6" s="16" t="s">
        <v>182</v>
      </c>
      <c r="AI6" s="16" t="s">
        <v>183</v>
      </c>
      <c r="AJ6" s="16" t="s">
        <v>147</v>
      </c>
      <c r="AK6" s="16" t="s">
        <v>148</v>
      </c>
      <c r="AL6" s="16" t="s">
        <v>285</v>
      </c>
      <c r="AM6" s="16" t="s">
        <v>286</v>
      </c>
      <c r="AN6" s="16" t="s">
        <v>287</v>
      </c>
      <c r="AO6" s="16" t="s">
        <v>288</v>
      </c>
      <c r="AP6" s="16" t="s">
        <v>289</v>
      </c>
      <c r="AQ6" s="16" t="s">
        <v>290</v>
      </c>
      <c r="AR6" s="16" t="s">
        <v>291</v>
      </c>
      <c r="AS6" s="16" t="s">
        <v>292</v>
      </c>
      <c r="AT6" s="16" t="s">
        <v>293</v>
      </c>
      <c r="AU6" s="16" t="s">
        <v>294</v>
      </c>
      <c r="AV6" s="16" t="s">
        <v>295</v>
      </c>
      <c r="AW6" s="16" t="s">
        <v>144</v>
      </c>
      <c r="AX6" s="16" t="s">
        <v>205</v>
      </c>
      <c r="AY6" s="16" t="s">
        <v>206</v>
      </c>
      <c r="AZ6" s="16" t="s">
        <v>207</v>
      </c>
      <c r="BA6" s="16" t="s">
        <v>208</v>
      </c>
      <c r="BB6" s="16" t="s">
        <v>199</v>
      </c>
      <c r="BC6" s="16" t="s">
        <v>200</v>
      </c>
      <c r="BD6" s="16" t="s">
        <v>201</v>
      </c>
      <c r="BE6" s="16" t="s">
        <v>202</v>
      </c>
      <c r="BF6" s="16" t="s">
        <v>223</v>
      </c>
      <c r="BG6" s="16" t="s">
        <v>149</v>
      </c>
      <c r="BH6" s="16" t="s">
        <v>203</v>
      </c>
      <c r="BI6" s="16" t="s">
        <v>151</v>
      </c>
      <c r="BJ6" s="16" t="s">
        <v>224</v>
      </c>
      <c r="BK6" s="16" t="s">
        <v>145</v>
      </c>
      <c r="BL6" s="16" t="s">
        <v>215</v>
      </c>
      <c r="BM6" s="16" t="s">
        <v>146</v>
      </c>
      <c r="BN6" s="16" t="s">
        <v>216</v>
      </c>
      <c r="BO6" s="16" t="s">
        <v>150</v>
      </c>
      <c r="BP6" s="16" t="s">
        <v>217</v>
      </c>
      <c r="BQ6" s="16" t="s">
        <v>218</v>
      </c>
      <c r="BR6" s="16" t="s">
        <v>152</v>
      </c>
      <c r="BS6" s="16" t="s">
        <v>153</v>
      </c>
      <c r="BT6" s="16" t="s">
        <v>219</v>
      </c>
      <c r="BU6" s="16" t="s">
        <v>220</v>
      </c>
      <c r="BV6" s="16" t="s">
        <v>221</v>
      </c>
      <c r="BW6" s="16" t="s">
        <v>222</v>
      </c>
      <c r="BX6" s="16" t="s">
        <v>350</v>
      </c>
      <c r="BY6" s="16" t="s">
        <v>351</v>
      </c>
      <c r="BZ6" s="16" t="s">
        <v>352</v>
      </c>
    </row>
    <row r="7" spans="1:82" ht="20.100000000000001" customHeight="1">
      <c r="A7" s="18" t="s">
        <v>102</v>
      </c>
      <c r="B7" s="87" t="str">
        <f>IF('(6)'!C4&lt;&gt;"",'(6)'!C4,"")</f>
        <v>Nguyen Truong Giang</v>
      </c>
      <c r="C7" s="87">
        <f>IF('(6)'!H5&lt;&gt;"",'(6)'!H5,"")</f>
        <v>8</v>
      </c>
      <c r="D7" s="87">
        <f>IF('(6)'!H6&lt;&gt;"",'(6)'!H6,"")</f>
        <v>8</v>
      </c>
      <c r="E7" s="88">
        <f>IF('(6)'!G9&lt;&gt;"",'(6)'!G9,"")</f>
        <v>44532</v>
      </c>
      <c r="F7" s="88">
        <f>IF('(6)'!G10&lt;&gt;"",'(6)'!G10,"")</f>
        <v>44532</v>
      </c>
      <c r="G7" s="87">
        <f>IF('(6)'!F33&lt;&gt;"",'(6)'!F33,"")</f>
        <v>2.8853076092507042E-2</v>
      </c>
      <c r="H7" s="87">
        <f>IF('(6)'!G12&lt;&gt;"",'(6)'!G12,"")</f>
        <v>75</v>
      </c>
      <c r="I7" s="87">
        <f>IF('(6)'!F15&lt;&gt;"",'(6)'!F15,"")</f>
        <v>49.8</v>
      </c>
      <c r="J7" s="87">
        <f>IF('(6)'!G15&lt;&gt;"",'(6)'!G15,"")</f>
        <v>49.4</v>
      </c>
      <c r="K7" s="87">
        <f>IF('(6)'!H15&lt;&gt;"",'(6)'!H15,"")</f>
        <v>49.7</v>
      </c>
      <c r="L7" s="87">
        <f>IF('(6)'!I15&lt;&gt;"",'(6)'!I15,"")</f>
        <v>49.633333333333326</v>
      </c>
      <c r="M7" s="87">
        <f>IF('(6)'!F16&lt;&gt;"",'(6)'!F16,"")</f>
        <v>50.1</v>
      </c>
      <c r="N7" s="87">
        <f>IF('(6)'!G16&lt;&gt;"",'(6)'!G16,"")</f>
        <v>48.9</v>
      </c>
      <c r="O7" s="87">
        <f>IF('(6)'!H16&lt;&gt;"",'(6)'!H16,"")</f>
        <v>49.6</v>
      </c>
      <c r="P7" s="87">
        <f>IF('(6)'!I16&lt;&gt;"",'(6)'!I16,"")</f>
        <v>49.533333333333331</v>
      </c>
      <c r="Q7" s="87">
        <f>IF('(6)'!F17&lt;&gt;"",'(6)'!F17,"")</f>
        <v>50.5</v>
      </c>
      <c r="R7" s="87">
        <f>IF('(6)'!G17&lt;&gt;"",'(6)'!G17,"")</f>
        <v>48.4</v>
      </c>
      <c r="S7" s="87">
        <f>IF('(6)'!H17&lt;&gt;"",'(6)'!H17,"")</f>
        <v>49.2</v>
      </c>
      <c r="T7" s="87">
        <f>IF('(6)'!I17&lt;&gt;"",'(6)'!I17,"")</f>
        <v>49.366666666666674</v>
      </c>
      <c r="U7" s="87">
        <f>IF('(6)'!I18&lt;&gt;"",'(6)'!I18,"")</f>
        <v>49.511111111111113</v>
      </c>
      <c r="V7" s="87">
        <f>IF('(6)'!G20&lt;&gt;"",'(6)'!G20,"")</f>
        <v>75</v>
      </c>
      <c r="W7" s="87">
        <f>IF('(6)'!F23&lt;&gt;"",'(6)'!F23,"")</f>
        <v>20.2</v>
      </c>
      <c r="X7" s="87">
        <f>IF('(6)'!G23&lt;&gt;"",'(6)'!G23,"")</f>
        <v>20</v>
      </c>
      <c r="Y7" s="87">
        <f>IF('(6)'!H23&lt;&gt;"",'(6)'!H23,"")</f>
        <v>19.7</v>
      </c>
      <c r="Z7" s="87">
        <f>IF('(6)'!I23&lt;&gt;"",'(6)'!I23,"")</f>
        <v>19.966666666666669</v>
      </c>
      <c r="AA7" s="87">
        <f>IF('(6)'!F24&lt;&gt;"",'(6)'!F24,"")</f>
        <v>19.8</v>
      </c>
      <c r="AB7" s="87">
        <f>IF('(6)'!G24&lt;&gt;"",'(6)'!G24,"")</f>
        <v>20.100000000000001</v>
      </c>
      <c r="AC7" s="87">
        <f>IF('(6)'!H24&lt;&gt;"",'(6)'!H24,"")</f>
        <v>19.899999999999999</v>
      </c>
      <c r="AD7" s="87">
        <f>IF('(6)'!I24&lt;&gt;"",'(6)'!I24,"")</f>
        <v>19.933333333333334</v>
      </c>
      <c r="AE7" s="87">
        <f>IF('(6)'!F25&lt;&gt;"",'(6)'!F25,"")</f>
        <v>20.2</v>
      </c>
      <c r="AF7" s="87">
        <f>IF('(6)'!G25&lt;&gt;"",'(6)'!G25,"")</f>
        <v>19.600000000000001</v>
      </c>
      <c r="AG7" s="87">
        <f>IF('(6)'!H25&lt;&gt;"",'(6)'!H25,"")</f>
        <v>19.5</v>
      </c>
      <c r="AH7" s="87">
        <f>IF('(6)'!I25&lt;&gt;"",'(6)'!I25,"")</f>
        <v>19.766666666666666</v>
      </c>
      <c r="AI7" s="87">
        <f>IF('(6)'!I26&lt;&gt;"",'(6)'!I26,"")</f>
        <v>19.888888888888889</v>
      </c>
      <c r="AJ7" s="87">
        <f>IF('(3)'!C20&lt;&gt;"",'(3)'!C20,"")</f>
        <v>5.7706152185014084E-2</v>
      </c>
      <c r="AK7" s="87">
        <f>IF('(3)'!C21&lt;&gt;"",'(3)'!C21,"")</f>
        <v>0.1923538406167136</v>
      </c>
      <c r="AL7" s="143" t="e">
        <f ca="1">_xlfn.IFS('(2)'!C13="","",'(2)'!D13=1,'(2)'!C13,'(2)'!E13=1,'(2)'!C13,TRUE,"")</f>
        <v>#NAME?</v>
      </c>
      <c r="AM7" s="143" t="e">
        <f ca="1">_xlfn.IFS('(2)'!C15="","",'(2)'!D14=1,'(2)'!C15,'(2)'!E14=1,'(2)'!C15,TRUE,"")</f>
        <v>#NAME?</v>
      </c>
      <c r="AN7" s="143" t="e">
        <f ca="1">_xlfn.IFS('(2)'!C16="","",'(2)'!D15=1,'(2)'!C16,'(2)'!E15=1,'(2)'!C16,TRUE,"")</f>
        <v>#NAME?</v>
      </c>
      <c r="AO7" s="143" t="e">
        <f ca="1">_xlfn.IFS('(2)'!C17="","",'(2)'!D16=1,'(2)'!C17,'(2)'!E16=1,'(2)'!C17,TRUE,"")</f>
        <v>#NAME?</v>
      </c>
      <c r="AP7" s="143" t="e">
        <f ca="1">_xlfn.IFS('(2)'!C18="","",'(2)'!D17=1,'(2)'!C18,'(2)'!E17=1,'(2)'!C18,TRUE,"")</f>
        <v>#NAME?</v>
      </c>
      <c r="AQ7" s="143" t="e">
        <f ca="1">_xlfn.IFS('(2)'!C19="","",'(2)'!D18=1,'(2)'!C19,'(2)'!E18=1,'(2)'!C19,TRUE,"")</f>
        <v>#NAME?</v>
      </c>
      <c r="AR7" s="143" t="e">
        <f ca="1">_xlfn.IFS('(2)'!C20="","",'(2)'!D19=1,'(2)'!C20,'(2)'!E19=1,'(2)'!C20,TRUE,"")</f>
        <v>#NAME?</v>
      </c>
      <c r="AS7" s="143" t="e">
        <f ca="1">_xlfn.IFS('(2)'!#REF!="","",'(2)'!D20=1,'(2)'!#REF!,'(2)'!E20=1,'(2)'!#REF!,TRUE,"")</f>
        <v>#NAME?</v>
      </c>
      <c r="AT7" s="143" t="e">
        <f ca="1">_xlfn.IFS('(2)'!C21="","",'(2)'!D21=1,'(2)'!C21,'(2)'!E21=1,'(2)'!C21,TRUE,"")</f>
        <v>#NAME?</v>
      </c>
      <c r="AU7" s="143" t="e">
        <f ca="1">_xlfn.IFS('(2)'!C22="","",'(2)'!D22=1,'(2)'!C22,'(2)'!E22=1,'(2)'!C22,TRUE,"")</f>
        <v>#NAME?</v>
      </c>
      <c r="AV7" s="143" t="e">
        <f ca="1">_xlfn.IFS('(2)'!C23="","",'(2)'!D23=1,'(2)'!C23,'(2)'!E23=1,'(2)'!C23,TRUE,"")</f>
        <v>#NAME?</v>
      </c>
      <c r="AW7" s="87">
        <f>IF('(6)'!E36&lt;&gt;"",'(6)'!E36,"")</f>
        <v>1</v>
      </c>
      <c r="AX7" s="87" t="str">
        <f>IF(AW7=1,"Ion Chromatography",IF(AW7=2,"Spectrophotometry",IF(AW7=9,'(6)'!H36,"")))</f>
        <v>Ion Chromatography</v>
      </c>
      <c r="AY7" s="87" t="str">
        <f>IF('(6)'!F38&lt;&gt;"",'(6)'!F38,"")</f>
        <v>Metrohm</v>
      </c>
      <c r="AZ7" s="87" t="str">
        <f>IF('(6)'!F39&lt;&gt;"",'(6)'!F39,"")</f>
        <v>Mic 3</v>
      </c>
      <c r="BA7" s="87">
        <f>IF('(6)'!F40&lt;&gt;"",'(6)'!F40,"")</f>
        <v>1998</v>
      </c>
      <c r="BB7" s="87" t="str">
        <f>IF('(6)'!E43&lt;&gt;"",'(6)'!E43,"")</f>
        <v>Metrosep - Anion dual 2</v>
      </c>
      <c r="BC7" s="87" t="str">
        <f>IF('(6)'!E45&lt;&gt;"",'(6)'!E45,"")</f>
        <v>Metrosep RP2guard/3.5</v>
      </c>
      <c r="BD7" s="87" t="str">
        <f>IF('(6)'!E47&lt;&gt;"",'(6)'!E47,"")</f>
        <v>NaHCO3 &amp;Na2CO3</v>
      </c>
      <c r="BE7" s="87">
        <f>IF('(6)'!E48&lt;&gt;"",'(6)'!E48,"")</f>
        <v>0.8</v>
      </c>
      <c r="BF7" s="87">
        <f>IF('(6)'!E49&lt;&gt;"",'(6)'!E49,"")</f>
        <v>2</v>
      </c>
      <c r="BG7" s="87" t="str">
        <f>IF(BF7=1,"Auto",IF(BF7=2,"Manual",""))</f>
        <v>Manual</v>
      </c>
      <c r="BH7" s="87">
        <f>IF('(6)'!E50&lt;&gt;"",'(6)'!E50,"")</f>
        <v>20</v>
      </c>
      <c r="BI7" s="87">
        <f>IF('(6)'!E51&lt;&gt;"",'(6)'!E51,"")</f>
        <v>35</v>
      </c>
      <c r="BJ7" s="87">
        <f>IF('(6)'!E52&lt;&gt;"",'(6)'!E52,"")</f>
        <v>1</v>
      </c>
      <c r="BK7" s="87" t="e">
        <f ca="1">_xlfn.IFS(BJ7=1,"Electric Conductivity",BJ7=9,'(6)'!E53,TRUE,"")</f>
        <v>#NAME?</v>
      </c>
      <c r="BL7" s="87">
        <f>IF('(6)'!E54&lt;&gt;"",'(6)'!E54,"")</f>
        <v>1</v>
      </c>
      <c r="BM7" s="87" t="str">
        <f>IF(BL7=1,"Attached",IF(BL7=0,"Not Attached",""))</f>
        <v>Attached</v>
      </c>
      <c r="BN7" s="87" t="str">
        <f>IF(BL7=1,'(6)'!E55,"")</f>
        <v>753 Suppressor Module - Metrohm</v>
      </c>
      <c r="BO7" s="87" t="str">
        <f>IF('(6)'!H43&lt;&gt;"",'(6)'!H43,"")</f>
        <v/>
      </c>
      <c r="BP7" s="87" t="str">
        <f>IF('(6)'!H44&lt;&gt;"",'(6)'!H44,"")</f>
        <v/>
      </c>
      <c r="BQ7" s="87" t="str">
        <f>IF('(6)'!H45&lt;&gt;"",'(6)'!H45,"")</f>
        <v/>
      </c>
      <c r="BR7" s="87" t="str">
        <f>IF('(6)'!E59&lt;&gt;"",'(6)'!E59,"")</f>
        <v>Na2SO4</v>
      </c>
      <c r="BS7" s="87">
        <f>IF('(6)'!E60&lt;&gt;"",'(6)'!E60,"")</f>
        <v>1000</v>
      </c>
      <c r="BT7" s="87">
        <f>IF('(6)'!E61&lt;&gt;"",'(6)'!E61,"")</f>
        <v>1</v>
      </c>
      <c r="BU7" s="87" t="str">
        <f>IF(BT7=1,"mg/L",IF(BT7=2,"μmol/L",""))</f>
        <v>mg/L</v>
      </c>
      <c r="BV7" s="87">
        <f>IF('(6)'!E62&lt;&gt;"",'(6)'!E62,"")</f>
        <v>1</v>
      </c>
      <c r="BW7" s="87" t="str">
        <f>IF(BV7=1,"Commercial",IF(BV7=2,"Prepared in laboratory",""))</f>
        <v>Commercial</v>
      </c>
      <c r="BX7" s="168">
        <f>IF('(6)'!E44&lt;&gt;"",'(6)'!E44,"")</f>
        <v>2018</v>
      </c>
      <c r="BY7" s="168">
        <f>IF('(6)'!E46&lt;&gt;"",'(6)'!E46,"")</f>
        <v>2019</v>
      </c>
      <c r="BZ7" s="168">
        <f>IF('(6)'!E56&lt;&gt;"",'(6)'!E56,"")</f>
        <v>2000</v>
      </c>
    </row>
    <row r="8" spans="1:82" ht="20.100000000000001" customHeight="1">
      <c r="A8" s="16"/>
      <c r="B8" s="16" t="s">
        <v>126</v>
      </c>
      <c r="C8" s="16" t="s">
        <v>233</v>
      </c>
      <c r="D8" s="16" t="s">
        <v>234</v>
      </c>
      <c r="E8" s="16" t="s">
        <v>128</v>
      </c>
      <c r="F8" s="16" t="s">
        <v>129</v>
      </c>
      <c r="G8" s="16" t="s">
        <v>322</v>
      </c>
      <c r="H8" s="16" t="s">
        <v>155</v>
      </c>
      <c r="I8" s="16" t="s">
        <v>157</v>
      </c>
      <c r="J8" s="16" t="s">
        <v>158</v>
      </c>
      <c r="K8" s="16" t="s">
        <v>159</v>
      </c>
      <c r="L8" s="16" t="s">
        <v>160</v>
      </c>
      <c r="M8" s="16" t="s">
        <v>161</v>
      </c>
      <c r="N8" s="16" t="s">
        <v>162</v>
      </c>
      <c r="O8" s="16" t="s">
        <v>163</v>
      </c>
      <c r="P8" s="16" t="s">
        <v>164</v>
      </c>
      <c r="Q8" s="16" t="s">
        <v>165</v>
      </c>
      <c r="R8" s="16" t="s">
        <v>166</v>
      </c>
      <c r="S8" s="16" t="s">
        <v>167</v>
      </c>
      <c r="T8" s="16" t="s">
        <v>168</v>
      </c>
      <c r="U8" s="16" t="s">
        <v>169</v>
      </c>
      <c r="V8" s="16" t="s">
        <v>184</v>
      </c>
      <c r="W8" s="16" t="s">
        <v>171</v>
      </c>
      <c r="X8" s="16" t="s">
        <v>172</v>
      </c>
      <c r="Y8" s="16" t="s">
        <v>173</v>
      </c>
      <c r="Z8" s="16" t="s">
        <v>174</v>
      </c>
      <c r="AA8" s="16" t="s">
        <v>175</v>
      </c>
      <c r="AB8" s="16" t="s">
        <v>176</v>
      </c>
      <c r="AC8" s="16" t="s">
        <v>177</v>
      </c>
      <c r="AD8" s="16" t="s">
        <v>178</v>
      </c>
      <c r="AE8" s="16" t="s">
        <v>179</v>
      </c>
      <c r="AF8" s="16" t="s">
        <v>180</v>
      </c>
      <c r="AG8" s="16" t="s">
        <v>181</v>
      </c>
      <c r="AH8" s="16" t="s">
        <v>182</v>
      </c>
      <c r="AI8" s="16" t="s">
        <v>183</v>
      </c>
      <c r="AJ8" s="16" t="s">
        <v>147</v>
      </c>
      <c r="AK8" s="16" t="s">
        <v>148</v>
      </c>
      <c r="AL8" s="16" t="s">
        <v>285</v>
      </c>
      <c r="AM8" s="16" t="s">
        <v>286</v>
      </c>
      <c r="AN8" s="16" t="s">
        <v>287</v>
      </c>
      <c r="AO8" s="16" t="s">
        <v>288</v>
      </c>
      <c r="AP8" s="16" t="s">
        <v>289</v>
      </c>
      <c r="AQ8" s="16" t="s">
        <v>290</v>
      </c>
      <c r="AR8" s="16" t="s">
        <v>291</v>
      </c>
      <c r="AS8" s="16" t="s">
        <v>292</v>
      </c>
      <c r="AT8" s="16" t="s">
        <v>293</v>
      </c>
      <c r="AU8" s="16" t="s">
        <v>294</v>
      </c>
      <c r="AV8" s="16" t="s">
        <v>295</v>
      </c>
      <c r="AW8" s="16" t="s">
        <v>144</v>
      </c>
      <c r="AX8" s="16" t="s">
        <v>205</v>
      </c>
      <c r="AY8" s="16" t="s">
        <v>206</v>
      </c>
      <c r="AZ8" s="16" t="s">
        <v>207</v>
      </c>
      <c r="BA8" s="16" t="s">
        <v>208</v>
      </c>
      <c r="BB8" s="16" t="s">
        <v>199</v>
      </c>
      <c r="BC8" s="16" t="s">
        <v>200</v>
      </c>
      <c r="BD8" s="16" t="s">
        <v>201</v>
      </c>
      <c r="BE8" s="16" t="s">
        <v>202</v>
      </c>
      <c r="BF8" s="16" t="s">
        <v>223</v>
      </c>
      <c r="BG8" s="16" t="s">
        <v>149</v>
      </c>
      <c r="BH8" s="16" t="s">
        <v>203</v>
      </c>
      <c r="BI8" s="16" t="s">
        <v>151</v>
      </c>
      <c r="BJ8" s="16" t="s">
        <v>224</v>
      </c>
      <c r="BK8" s="16" t="s">
        <v>145</v>
      </c>
      <c r="BL8" s="16" t="s">
        <v>215</v>
      </c>
      <c r="BM8" s="16" t="s">
        <v>146</v>
      </c>
      <c r="BN8" s="16" t="s">
        <v>216</v>
      </c>
      <c r="BO8" s="16" t="s">
        <v>150</v>
      </c>
      <c r="BP8" s="16" t="s">
        <v>217</v>
      </c>
      <c r="BQ8" s="16" t="s">
        <v>218</v>
      </c>
      <c r="BR8" s="16" t="s">
        <v>152</v>
      </c>
      <c r="BS8" s="16" t="s">
        <v>153</v>
      </c>
      <c r="BT8" s="16" t="s">
        <v>219</v>
      </c>
      <c r="BU8" s="16" t="s">
        <v>220</v>
      </c>
      <c r="BV8" s="16" t="s">
        <v>221</v>
      </c>
      <c r="BW8" s="16" t="s">
        <v>222</v>
      </c>
      <c r="BX8" s="16" t="s">
        <v>350</v>
      </c>
      <c r="BY8" s="16" t="s">
        <v>351</v>
      </c>
      <c r="BZ8" s="16" t="s">
        <v>352</v>
      </c>
    </row>
    <row r="9" spans="1:82" ht="20.100000000000001" customHeight="1">
      <c r="A9" s="18" t="s">
        <v>103</v>
      </c>
      <c r="B9" s="87" t="str">
        <f>IF('(7)'!C4&lt;&gt;"",'(7)'!C4,"")</f>
        <v>Nguyen Truong Giang</v>
      </c>
      <c r="C9" s="87">
        <f>IF('(7)'!H5&lt;&gt;"",'(7)'!H5,"")</f>
        <v>8</v>
      </c>
      <c r="D9" s="87">
        <f>IF('(7)'!H6&lt;&gt;"",'(7)'!H6,"")</f>
        <v>8</v>
      </c>
      <c r="E9" s="88">
        <f>IF('(7)'!G9&lt;&gt;"",'(7)'!G9,"")</f>
        <v>44532</v>
      </c>
      <c r="F9" s="88">
        <f>IF('(7)'!G10&lt;&gt;"",'(7)'!G10,"")</f>
        <v>44532</v>
      </c>
      <c r="G9" s="87">
        <f>IF('(7)'!F33&lt;&gt;"",'(7)'!F33,"")</f>
        <v>3.8242646351945839E-2</v>
      </c>
      <c r="H9" s="87">
        <f>IF('(7)'!G12&lt;&gt;"",'(7)'!G12,"")</f>
        <v>75</v>
      </c>
      <c r="I9" s="87">
        <f>IF('(7)'!F15&lt;&gt;"",'(7)'!F15,"")</f>
        <v>39.299999999999997</v>
      </c>
      <c r="J9" s="87">
        <f>IF('(7)'!G15&lt;&gt;"",'(7)'!G15,"")</f>
        <v>38.9</v>
      </c>
      <c r="K9" s="87">
        <f>IF('(7)'!H15&lt;&gt;"",'(7)'!H15,"")</f>
        <v>39</v>
      </c>
      <c r="L9" s="87">
        <f>IF('(7)'!I15&lt;&gt;"",'(7)'!I15,"")</f>
        <v>39.066666666666663</v>
      </c>
      <c r="M9" s="87">
        <f>IF('(7)'!F16&lt;&gt;"",'(7)'!F16,"")</f>
        <v>38.6</v>
      </c>
      <c r="N9" s="87">
        <f>IF('(7)'!G16&lt;&gt;"",'(7)'!G16,"")</f>
        <v>38.5</v>
      </c>
      <c r="O9" s="87">
        <f>IF('(7)'!H16&lt;&gt;"",'(7)'!H16,"")</f>
        <v>38.9</v>
      </c>
      <c r="P9" s="87">
        <f>IF('(7)'!I16&lt;&gt;"",'(7)'!I16,"")</f>
        <v>38.666666666666664</v>
      </c>
      <c r="Q9" s="87">
        <f>IF('(7)'!F17&lt;&gt;"",'(7)'!F17,"")</f>
        <v>38.700000000000003</v>
      </c>
      <c r="R9" s="87">
        <f>IF('(7)'!G17&lt;&gt;"",'(7)'!G17,"")</f>
        <v>38.4</v>
      </c>
      <c r="S9" s="87">
        <f>IF('(7)'!H17&lt;&gt;"",'(7)'!H17,"")</f>
        <v>39.200000000000003</v>
      </c>
      <c r="T9" s="87">
        <f>IF('(7)'!I17&lt;&gt;"",'(7)'!I17,"")</f>
        <v>38.766666666666666</v>
      </c>
      <c r="U9" s="87">
        <f>IF('(7)'!I18&lt;&gt;"",'(7)'!I18,"")</f>
        <v>38.833333333333329</v>
      </c>
      <c r="V9" s="87">
        <f>IF('(7)'!G20&lt;&gt;"",'(7)'!G20,"")</f>
        <v>75</v>
      </c>
      <c r="W9" s="87">
        <f>IF('(7)'!F23&lt;&gt;"",'(7)'!F23,"")</f>
        <v>13.4</v>
      </c>
      <c r="X9" s="87">
        <f>IF('(7)'!G23&lt;&gt;"",'(7)'!G23,"")</f>
        <v>12.9</v>
      </c>
      <c r="Y9" s="87">
        <f>IF('(7)'!H23&lt;&gt;"",'(7)'!H23,"")</f>
        <v>13.4</v>
      </c>
      <c r="Z9" s="87">
        <f>IF('(7)'!I23&lt;&gt;"",'(7)'!I23,"")</f>
        <v>13.233333333333334</v>
      </c>
      <c r="AA9" s="87">
        <f>IF('(7)'!F24&lt;&gt;"",'(7)'!F24,"")</f>
        <v>13.3</v>
      </c>
      <c r="AB9" s="87">
        <f>IF('(7)'!G24&lt;&gt;"",'(7)'!G24,"")</f>
        <v>13.1</v>
      </c>
      <c r="AC9" s="87">
        <f>IF('(7)'!H24&lt;&gt;"",'(7)'!H24,"")</f>
        <v>13.5</v>
      </c>
      <c r="AD9" s="87">
        <f>IF('(7)'!I24&lt;&gt;"",'(7)'!I24,"")</f>
        <v>13.299999999999999</v>
      </c>
      <c r="AE9" s="87">
        <f>IF('(7)'!F25&lt;&gt;"",'(7)'!F25,"")</f>
        <v>13.1</v>
      </c>
      <c r="AF9" s="87">
        <f>IF('(7)'!G25&lt;&gt;"",'(7)'!G25,"")</f>
        <v>13.4</v>
      </c>
      <c r="AG9" s="87">
        <f>IF('(7)'!H25&lt;&gt;"",'(7)'!H25,"")</f>
        <v>13.5</v>
      </c>
      <c r="AH9" s="87">
        <f>IF('(7)'!I25&lt;&gt;"",'(7)'!I25,"")</f>
        <v>13.333333333333334</v>
      </c>
      <c r="AI9" s="87">
        <f>IF('(7)'!I26&lt;&gt;"",'(7)'!I26,"")</f>
        <v>13.28888888888889</v>
      </c>
      <c r="AJ9" s="87">
        <f>IF('(3)'!D20&lt;&gt;"",'(3)'!D20,"")</f>
        <v>7.6485292703891677E-2</v>
      </c>
      <c r="AK9" s="87">
        <f>IF('(3)'!D21&lt;&gt;"",'(3)'!D21,"")</f>
        <v>0.25495097567963892</v>
      </c>
      <c r="AL9" s="4" t="e">
        <f ca="1">_xlfn.IFS('(2)'!F13="","",'(2)'!G13=1,'(2)'!F13,'(2)'!H13=1,'(2)'!F13,TRUE,"")</f>
        <v>#NAME?</v>
      </c>
      <c r="AM9" s="4" t="e">
        <f ca="1">_xlfn.IFS('(2)'!F14="","",'(2)'!G14=1,'(2)'!F14,'(2)'!H14=1,'(2)'!F14,TRUE,"")</f>
        <v>#NAME?</v>
      </c>
      <c r="AN9" s="4" t="e">
        <f ca="1">_xlfn.IFS('(2)'!F15="","",'(2)'!G15=1,'(2)'!F15,'(2)'!H15=1,'(2)'!F15,TRUE,"")</f>
        <v>#NAME?</v>
      </c>
      <c r="AO9" s="4" t="e">
        <f ca="1">_xlfn.IFS('(2)'!F16="","",'(2)'!G16=1,'(2)'!F16,'(2)'!H16=1,'(2)'!F16,TRUE,"")</f>
        <v>#NAME?</v>
      </c>
      <c r="AP9" s="4" t="e">
        <f ca="1">_xlfn.IFS('(2)'!F17="","",'(2)'!G17=1,'(2)'!F17,'(2)'!H17=1,'(2)'!F17,TRUE,"")</f>
        <v>#NAME?</v>
      </c>
      <c r="AQ9" s="4" t="e">
        <f ca="1">_xlfn.IFS('(2)'!F18="","",'(2)'!G18=1,'(2)'!F18,'(2)'!H18=1,'(2)'!F18,TRUE,"")</f>
        <v>#NAME?</v>
      </c>
      <c r="AR9" s="4" t="e">
        <f ca="1">_xlfn.IFS('(2)'!F19="","",'(2)'!G19=1,'(2)'!F19,'(2)'!H19=1,'(2)'!F19,TRUE,"")</f>
        <v>#NAME?</v>
      </c>
      <c r="AS9" s="4" t="e">
        <f ca="1">_xlfn.IFS('(2)'!F20="","",'(2)'!G20=1,'(2)'!F20,'(2)'!H20=1,'(2)'!F20,TRUE,"")</f>
        <v>#NAME?</v>
      </c>
      <c r="AT9" s="4" t="e">
        <f ca="1">_xlfn.IFS('(2)'!F21="","",'(2)'!G21=1,'(2)'!F21,'(2)'!H21=1,'(2)'!F21,TRUE,"")</f>
        <v>#NAME?</v>
      </c>
      <c r="AU9" s="4" t="e">
        <f ca="1">_xlfn.IFS('(2)'!F22="","",'(2)'!G22=1,'(2)'!F22,'(2)'!H22=1,'(2)'!F22,TRUE,"")</f>
        <v>#NAME?</v>
      </c>
      <c r="AV9" s="4" t="e">
        <f ca="1">_xlfn.IFS('(2)'!F23="","",'(2)'!G23=1,'(2)'!F23,'(2)'!H23=1,'(2)'!F23,TRUE,"")</f>
        <v>#NAME?</v>
      </c>
      <c r="AW9" s="87">
        <f>IF('(7)'!E36&lt;&gt;"",'(7)'!E36,"")</f>
        <v>1</v>
      </c>
      <c r="AX9" s="87" t="str">
        <f>IF(AW9=1,"Ion Chromatography",IF(AW9=2,"Spectrophotometry",IF(AW9=9,'(7)'!H36,"")))</f>
        <v>Ion Chromatography</v>
      </c>
      <c r="AY9" s="87" t="str">
        <f>IF('(7)'!F38&lt;&gt;"",'(7)'!F38,"")</f>
        <v>Metrohm</v>
      </c>
      <c r="AZ9" s="87" t="str">
        <f>IF('(7)'!F39&lt;&gt;"",'(7)'!F39,"")</f>
        <v>Mic 3</v>
      </c>
      <c r="BA9" s="87">
        <f>IF('(7)'!F40&lt;&gt;"",'(7)'!F40,"")</f>
        <v>1998</v>
      </c>
      <c r="BB9" s="89" t="str">
        <f>IF('(7)'!E43&lt;&gt;"",'(7)'!E43,"")</f>
        <v>Metrosep - Anion dual 2</v>
      </c>
      <c r="BC9" s="89" t="str">
        <f>IF('(7)'!E45&lt;&gt;"",'(7)'!E45,"")</f>
        <v>Metrosep RP2guard/3.5</v>
      </c>
      <c r="BD9" s="89" t="str">
        <f>IF('(7)'!E47&lt;&gt;"",'(7)'!E47,"")</f>
        <v>NaHCO3 &amp;Na2CO3</v>
      </c>
      <c r="BE9" s="89">
        <f>IF('(7)'!E48&lt;&gt;"",'(7)'!E48,"")</f>
        <v>0.8</v>
      </c>
      <c r="BF9" s="89">
        <f>IF('(7)'!E49&lt;&gt;"",'(7)'!E49,"")</f>
        <v>2</v>
      </c>
      <c r="BG9" s="89" t="str">
        <f>IF(BF9=1,"Auto",IF(BF9=2,"Manual",""))</f>
        <v>Manual</v>
      </c>
      <c r="BH9" s="89">
        <f>IF('(7)'!E50&lt;&gt;"",'(7)'!E50,"")</f>
        <v>20</v>
      </c>
      <c r="BI9" s="89">
        <f>IF('(7)'!E51&lt;&gt;"",'(7)'!E51,"")</f>
        <v>35</v>
      </c>
      <c r="BJ9" s="89">
        <f>IF('(7)'!E52&lt;&gt;"",'(7)'!E52,"")</f>
        <v>1</v>
      </c>
      <c r="BK9" s="89" t="str">
        <f>IF(BJ9=1,"Electric Conductivity",IF(BJ9=9,'(7)'!E53,""))</f>
        <v>Electric Conductivity</v>
      </c>
      <c r="BL9" s="89">
        <f>IF('(7)'!E54&lt;&gt;"",'(7)'!E54,"")</f>
        <v>1</v>
      </c>
      <c r="BM9" s="87" t="str">
        <f>IF(BL9=1,"Attached",IF(BL9=0,"Not attached",""))</f>
        <v>Attached</v>
      </c>
      <c r="BN9" s="87" t="str">
        <f>IF(BL9=1,'(7)'!E55,"")</f>
        <v>753 Suppressor Module - Metrohm</v>
      </c>
      <c r="BO9" s="87" t="str">
        <f>IF('(7)'!H43&lt;&gt;"",'(7)'!H43,"")</f>
        <v/>
      </c>
      <c r="BP9" s="87" t="str">
        <f>IF('(7)'!H44&lt;&gt;"",'(7)'!H44,"")</f>
        <v/>
      </c>
      <c r="BQ9" s="87" t="str">
        <f>IF('(7)'!H45&lt;&gt;"",'(7)'!H45,"")</f>
        <v/>
      </c>
      <c r="BR9" s="87" t="str">
        <f>IF('(7)'!E59&lt;&gt;"",'(7)'!E59,"")</f>
        <v>NaNO3</v>
      </c>
      <c r="BS9" s="87">
        <f>IF('(7)'!E60&lt;&gt;"",'(7)'!E60,"")</f>
        <v>1000</v>
      </c>
      <c r="BT9" s="87">
        <f>IF('(7)'!E61&lt;&gt;"",'(7)'!E61,"")</f>
        <v>1</v>
      </c>
      <c r="BU9" s="87" t="str">
        <f>IF(BT9=1,"mg/L",IF(BT9=2,"μmol/L",""))</f>
        <v>mg/L</v>
      </c>
      <c r="BV9" s="87">
        <f>IF('(7)'!E62&lt;&gt;"",'(7)'!E62,"")</f>
        <v>1</v>
      </c>
      <c r="BW9" s="87" t="str">
        <f>IF(BV9=1,"Commercial",IF(BV9=2,"Prepared in laboratory",""))</f>
        <v>Commercial</v>
      </c>
      <c r="BX9" s="19">
        <f>IF('(7)'!E44&lt;&gt;"",'(7)'!E44,"")</f>
        <v>2018</v>
      </c>
      <c r="BY9" s="19">
        <f>IF('(7)'!E46&lt;&gt;"",'(7)'!E46,"")</f>
        <v>2019</v>
      </c>
      <c r="BZ9" s="19">
        <f>IF('(7)'!E56&lt;&gt;"",'(7)'!E56,"")</f>
        <v>2001</v>
      </c>
    </row>
    <row r="10" spans="1:82" ht="20.100000000000001" customHeight="1">
      <c r="A10" s="16"/>
      <c r="B10" s="16" t="s">
        <v>126</v>
      </c>
      <c r="C10" s="16" t="s">
        <v>233</v>
      </c>
      <c r="D10" s="16" t="s">
        <v>234</v>
      </c>
      <c r="E10" s="16" t="s">
        <v>128</v>
      </c>
      <c r="F10" s="16" t="s">
        <v>129</v>
      </c>
      <c r="G10" s="16" t="s">
        <v>323</v>
      </c>
      <c r="H10" s="16" t="s">
        <v>155</v>
      </c>
      <c r="I10" s="16" t="s">
        <v>157</v>
      </c>
      <c r="J10" s="16" t="s">
        <v>158</v>
      </c>
      <c r="K10" s="16" t="s">
        <v>159</v>
      </c>
      <c r="L10" s="16" t="s">
        <v>160</v>
      </c>
      <c r="M10" s="16" t="s">
        <v>161</v>
      </c>
      <c r="N10" s="16" t="s">
        <v>162</v>
      </c>
      <c r="O10" s="16" t="s">
        <v>163</v>
      </c>
      <c r="P10" s="16" t="s">
        <v>164</v>
      </c>
      <c r="Q10" s="16" t="s">
        <v>165</v>
      </c>
      <c r="R10" s="16" t="s">
        <v>166</v>
      </c>
      <c r="S10" s="16" t="s">
        <v>167</v>
      </c>
      <c r="T10" s="16" t="s">
        <v>168</v>
      </c>
      <c r="U10" s="16" t="s">
        <v>169</v>
      </c>
      <c r="V10" s="16" t="s">
        <v>184</v>
      </c>
      <c r="W10" s="16" t="s">
        <v>171</v>
      </c>
      <c r="X10" s="16" t="s">
        <v>172</v>
      </c>
      <c r="Y10" s="16" t="s">
        <v>173</v>
      </c>
      <c r="Z10" s="16" t="s">
        <v>174</v>
      </c>
      <c r="AA10" s="16" t="s">
        <v>175</v>
      </c>
      <c r="AB10" s="16" t="s">
        <v>176</v>
      </c>
      <c r="AC10" s="16" t="s">
        <v>177</v>
      </c>
      <c r="AD10" s="16" t="s">
        <v>178</v>
      </c>
      <c r="AE10" s="16" t="s">
        <v>179</v>
      </c>
      <c r="AF10" s="16" t="s">
        <v>180</v>
      </c>
      <c r="AG10" s="16" t="s">
        <v>181</v>
      </c>
      <c r="AH10" s="16" t="s">
        <v>182</v>
      </c>
      <c r="AI10" s="16" t="s">
        <v>183</v>
      </c>
      <c r="AJ10" s="16" t="s">
        <v>147</v>
      </c>
      <c r="AK10" s="16" t="s">
        <v>148</v>
      </c>
      <c r="AL10" s="16" t="s">
        <v>285</v>
      </c>
      <c r="AM10" s="16" t="s">
        <v>286</v>
      </c>
      <c r="AN10" s="16" t="s">
        <v>287</v>
      </c>
      <c r="AO10" s="16" t="s">
        <v>288</v>
      </c>
      <c r="AP10" s="16" t="s">
        <v>289</v>
      </c>
      <c r="AQ10" s="16" t="s">
        <v>290</v>
      </c>
      <c r="AR10" s="16" t="s">
        <v>291</v>
      </c>
      <c r="AS10" s="16" t="s">
        <v>292</v>
      </c>
      <c r="AT10" s="16" t="s">
        <v>293</v>
      </c>
      <c r="AU10" s="16" t="s">
        <v>294</v>
      </c>
      <c r="AV10" s="16" t="s">
        <v>295</v>
      </c>
      <c r="AW10" s="16" t="s">
        <v>144</v>
      </c>
      <c r="AX10" s="16" t="s">
        <v>205</v>
      </c>
      <c r="AY10" s="16" t="s">
        <v>206</v>
      </c>
      <c r="AZ10" s="16" t="s">
        <v>207</v>
      </c>
      <c r="BA10" s="16" t="s">
        <v>208</v>
      </c>
      <c r="BB10" s="16" t="s">
        <v>199</v>
      </c>
      <c r="BC10" s="16" t="s">
        <v>200</v>
      </c>
      <c r="BD10" s="16" t="s">
        <v>201</v>
      </c>
      <c r="BE10" s="16" t="s">
        <v>202</v>
      </c>
      <c r="BF10" s="16" t="s">
        <v>223</v>
      </c>
      <c r="BG10" s="16" t="s">
        <v>149</v>
      </c>
      <c r="BH10" s="16" t="s">
        <v>203</v>
      </c>
      <c r="BI10" s="16" t="s">
        <v>151</v>
      </c>
      <c r="BJ10" s="16" t="s">
        <v>224</v>
      </c>
      <c r="BK10" s="16" t="s">
        <v>145</v>
      </c>
      <c r="BL10" s="16" t="s">
        <v>215</v>
      </c>
      <c r="BM10" s="16" t="s">
        <v>146</v>
      </c>
      <c r="BN10" s="16" t="s">
        <v>216</v>
      </c>
      <c r="BO10" s="16" t="s">
        <v>150</v>
      </c>
      <c r="BP10" s="16" t="s">
        <v>217</v>
      </c>
      <c r="BQ10" s="16" t="s">
        <v>218</v>
      </c>
      <c r="BR10" s="16" t="s">
        <v>152</v>
      </c>
      <c r="BS10" s="16" t="s">
        <v>153</v>
      </c>
      <c r="BT10" s="16" t="s">
        <v>219</v>
      </c>
      <c r="BU10" s="16" t="s">
        <v>220</v>
      </c>
      <c r="BV10" s="16" t="s">
        <v>221</v>
      </c>
      <c r="BW10" s="16" t="s">
        <v>222</v>
      </c>
      <c r="BX10" s="16" t="s">
        <v>350</v>
      </c>
      <c r="BY10" s="16" t="s">
        <v>351</v>
      </c>
      <c r="BZ10" s="16" t="s">
        <v>352</v>
      </c>
    </row>
    <row r="11" spans="1:82" ht="20.100000000000001" customHeight="1">
      <c r="A11" s="17" t="s">
        <v>104</v>
      </c>
      <c r="B11" s="85" t="str">
        <f>IF('(8)'!C4&lt;&gt;"",'(8)'!C4,"")</f>
        <v>Nguyen Truong Giang</v>
      </c>
      <c r="C11" s="85">
        <f>IF('(8)'!H5&lt;&gt;"",'(8)'!H5,"")</f>
        <v>8</v>
      </c>
      <c r="D11" s="85">
        <f>IF('(8)'!H6&lt;&gt;"",'(8)'!H6,"")</f>
        <v>8</v>
      </c>
      <c r="E11" s="86">
        <f>IF('(8)'!G9&lt;&gt;"",'(8)'!G9,"")</f>
        <v>44532</v>
      </c>
      <c r="F11" s="86">
        <f>IF('(8)'!G10&lt;&gt;"",'(8)'!G10,"")</f>
        <v>44532</v>
      </c>
      <c r="G11" s="85">
        <f>IF('(8)'!F33&lt;&gt;"",'(8)'!F33,"")</f>
        <v>3.3541019662496771E-2</v>
      </c>
      <c r="H11" s="85">
        <f>IF('(8)'!G12&lt;&gt;"",'(8)'!G12,"")</f>
        <v>75</v>
      </c>
      <c r="I11" s="85">
        <f>IF('(8)'!F15&lt;&gt;"",'(8)'!F15,"")</f>
        <v>43.5</v>
      </c>
      <c r="J11" s="85">
        <f>IF('(8)'!G15&lt;&gt;"",'(8)'!G15,"")</f>
        <v>43.1</v>
      </c>
      <c r="K11" s="85">
        <f>IF('(8)'!H15&lt;&gt;"",'(8)'!H15,"")</f>
        <v>43.4</v>
      </c>
      <c r="L11" s="85">
        <f>IF('(8)'!I15&lt;&gt;"",'(8)'!I15,"")</f>
        <v>43.333333333333336</v>
      </c>
      <c r="M11" s="85">
        <f>IF('(8)'!F16&lt;&gt;"",'(8)'!F16,"")</f>
        <v>42.9</v>
      </c>
      <c r="N11" s="85">
        <f>IF('(8)'!G16&lt;&gt;"",'(8)'!G16,"")</f>
        <v>43.6</v>
      </c>
      <c r="O11" s="85">
        <f>IF('(8)'!H16&lt;&gt;"",'(8)'!H16,"")</f>
        <v>43.7</v>
      </c>
      <c r="P11" s="85">
        <f>IF('(8)'!I16&lt;&gt;"",'(8)'!I16,"")</f>
        <v>43.4</v>
      </c>
      <c r="Q11" s="85">
        <f>IF('(8)'!F17&lt;&gt;"",'(8)'!F17,"")</f>
        <v>43</v>
      </c>
      <c r="R11" s="85">
        <f>IF('(8)'!G17&lt;&gt;"",'(8)'!G17,"")</f>
        <v>43.4</v>
      </c>
      <c r="S11" s="85">
        <f>IF('(8)'!H17&lt;&gt;"",'(8)'!H17,"")</f>
        <v>43.1</v>
      </c>
      <c r="T11" s="85">
        <f>IF('(8)'!I17&lt;&gt;"",'(8)'!I17,"")</f>
        <v>43.166666666666664</v>
      </c>
      <c r="U11" s="85">
        <f>IF('(8)'!I18&lt;&gt;"",'(8)'!I18,"")</f>
        <v>43.300000000000004</v>
      </c>
      <c r="V11" s="85">
        <f>IF('(8)'!G12&lt;&gt;"",'(8)'!G12,"")</f>
        <v>75</v>
      </c>
      <c r="W11" s="85">
        <f>IF('(8)'!F23&lt;&gt;"",'(8)'!F23,"")</f>
        <v>19.2</v>
      </c>
      <c r="X11" s="85">
        <f>IF('(8)'!G23&lt;&gt;"",'(8)'!G23,"")</f>
        <v>18.399999999999999</v>
      </c>
      <c r="Y11" s="85">
        <f>IF('(8)'!H23&lt;&gt;"",'(8)'!H23,"")</f>
        <v>19</v>
      </c>
      <c r="Z11" s="85">
        <f>IF('(8)'!I23&lt;&gt;"",'(8)'!I23,"")</f>
        <v>18.866666666666664</v>
      </c>
      <c r="AA11" s="85">
        <f>IF('(8)'!F24&lt;&gt;"",'(8)'!F24,"")</f>
        <v>18.5</v>
      </c>
      <c r="AB11" s="85">
        <f>IF('(8)'!G24&lt;&gt;"",'(8)'!G24,"")</f>
        <v>18.8</v>
      </c>
      <c r="AC11" s="85">
        <f>IF('(8)'!H24&lt;&gt;"",'(8)'!H24,"")</f>
        <v>18.2</v>
      </c>
      <c r="AD11" s="85">
        <f>IF('(8)'!I24&lt;&gt;"",'(8)'!I24,"")</f>
        <v>18.5</v>
      </c>
      <c r="AE11" s="85">
        <f>IF('(8)'!F25&lt;&gt;"",'(8)'!F25,"")</f>
        <v>18.100000000000001</v>
      </c>
      <c r="AF11" s="85">
        <f>IF('(8)'!G25&lt;&gt;"",'(8)'!G25,"")</f>
        <v>18.3</v>
      </c>
      <c r="AG11" s="85">
        <f>IF('(8)'!H25&lt;&gt;"",'(8)'!H25,"")</f>
        <v>18.399999999999999</v>
      </c>
      <c r="AH11" s="85">
        <f>IF('(8)'!I25&lt;&gt;"",'(8)'!I25,"")</f>
        <v>18.266666666666669</v>
      </c>
      <c r="AI11" s="85">
        <f>IF('(8)'!I26&lt;&gt;"",'(8)'!I26,"")</f>
        <v>18.544444444444441</v>
      </c>
      <c r="AJ11" s="85">
        <f>IF('(3)'!E20&lt;&gt;"",'(3)'!E20,"")</f>
        <v>6.7082039324993542E-2</v>
      </c>
      <c r="AK11" s="85">
        <f>IF('(3)'!E21&lt;&gt;"",'(3)'!E21,"")</f>
        <v>0.22360679774997844</v>
      </c>
      <c r="AL11" s="4" t="e">
        <f ca="1">_xlfn.IFS('(2)'!I13="","",'(2)'!J13=1,'(2)'!I13,'(2)'!K13=1,'(2)'!I13,TRUE,"")</f>
        <v>#NAME?</v>
      </c>
      <c r="AM11" s="4" t="e">
        <f ca="1">_xlfn.IFS('(2)'!I15="","",'(2)'!J14=1,'(2)'!I15,'(2)'!K14=1,'(2)'!I15,TRUE,"")</f>
        <v>#NAME?</v>
      </c>
      <c r="AN11" s="4" t="e">
        <f ca="1">_xlfn.IFS('(2)'!I16="","",'(2)'!J15=1,'(2)'!I16,'(2)'!K15=1,'(2)'!I16,TRUE,"")</f>
        <v>#NAME?</v>
      </c>
      <c r="AO11" s="4" t="e">
        <f ca="1">_xlfn.IFS('(2)'!I17="","",'(2)'!J16=1,'(2)'!I17,'(2)'!K16=1,'(2)'!I17,TRUE,"")</f>
        <v>#NAME?</v>
      </c>
      <c r="AP11" s="4" t="e">
        <f ca="1">_xlfn.IFS('(2)'!I18="","",'(2)'!J17=1,'(2)'!I18,'(2)'!K17=1,'(2)'!I18,TRUE,"")</f>
        <v>#NAME?</v>
      </c>
      <c r="AQ11" s="4" t="e">
        <f ca="1">_xlfn.IFS('(2)'!I19="","",'(2)'!J18=1,'(2)'!I19,'(2)'!K18=1,'(2)'!I19,TRUE,"")</f>
        <v>#NAME?</v>
      </c>
      <c r="AR11" s="4" t="e">
        <f ca="1">_xlfn.IFS('(2)'!I20="","",'(2)'!J19=1,'(2)'!I20,'(2)'!K19=1,'(2)'!I20,TRUE,"")</f>
        <v>#NAME?</v>
      </c>
      <c r="AS11" s="4" t="e">
        <f ca="1">_xlfn.IFS('(2)'!#REF!="","",'(2)'!J20=1,'(2)'!#REF!,'(2)'!K20=1,'(2)'!#REF!,TRUE,"")</f>
        <v>#NAME?</v>
      </c>
      <c r="AT11" s="4" t="e">
        <f ca="1">_xlfn.IFS('(2)'!I21="","",'(2)'!J21=1,'(2)'!I21,'(2)'!K21=1,'(2)'!I21,TRUE,"")</f>
        <v>#NAME?</v>
      </c>
      <c r="AU11" s="4" t="e">
        <f ca="1">_xlfn.IFS('(2)'!I22="","",'(2)'!J22=1,'(2)'!I22,'(2)'!K22=1,'(2)'!I22,TRUE,"")</f>
        <v>#NAME?</v>
      </c>
      <c r="AV11" s="4" t="e">
        <f ca="1">_xlfn.IFS('(2)'!I23="","",'(2)'!J23=1,'(2)'!I23,'(2)'!K23=1,'(2)'!I23,TRUE,"")</f>
        <v>#NAME?</v>
      </c>
      <c r="AW11" s="85">
        <f>IF('(8)'!E36&lt;&gt;"",'(8)'!E36,"")</f>
        <v>1</v>
      </c>
      <c r="AX11" s="85" t="str">
        <f>IF(AW11=1,"Ion Chromatography",IF(AW11=2,"Spectrophotometry",IF(AW11=9,'(8)'!H36,"")))</f>
        <v>Ion Chromatography</v>
      </c>
      <c r="AY11" s="85" t="str">
        <f>IF('(8)'!F38&lt;&gt;"",'(8)'!F38,"")</f>
        <v>Metrohm</v>
      </c>
      <c r="AZ11" s="85" t="str">
        <f>IF('(8)'!F39&lt;&gt;"",'(8)'!F39,"")</f>
        <v>Mic 3</v>
      </c>
      <c r="BA11" s="85">
        <f>IF('(8)'!F40&lt;&gt;"",'(8)'!F40,"")</f>
        <v>1998</v>
      </c>
      <c r="BB11" s="85" t="str">
        <f>IF('(8)'!E43&lt;&gt;"",'(8)'!E43,"")</f>
        <v>Metrosep - Anion dual 2</v>
      </c>
      <c r="BC11" s="85" t="str">
        <f>IF('(8)'!E45&lt;&gt;"",'(8)'!E45,"")</f>
        <v>Metrosep RP2guard/3.5</v>
      </c>
      <c r="BD11" s="85" t="str">
        <f>IF('(8)'!E47&lt;&gt;"",'(8)'!E47,"")</f>
        <v>NaHCO3 &amp;Na2CO3</v>
      </c>
      <c r="BE11" s="85">
        <f>IF('(8)'!E48&lt;&gt;"",'(8)'!E48,"")</f>
        <v>0.8</v>
      </c>
      <c r="BF11" s="85">
        <f>IF('(8)'!E49&lt;&gt;"",'(8)'!E49,"")</f>
        <v>2</v>
      </c>
      <c r="BG11" s="85" t="str">
        <f>IF(BF11=1,"Auto",IF(BF11=2,"Manual",""))</f>
        <v>Manual</v>
      </c>
      <c r="BH11" s="85">
        <f>IF('(8)'!E50&lt;&gt;"",'(8)'!E50,"")</f>
        <v>20</v>
      </c>
      <c r="BI11" s="85">
        <f>IF('(8)'!E51&lt;&gt;"",'(8)'!E51,"")</f>
        <v>35</v>
      </c>
      <c r="BJ11" s="85">
        <f>IF('(8)'!E52&lt;&gt;"",'(8)'!E52,"")</f>
        <v>1</v>
      </c>
      <c r="BK11" s="85" t="str">
        <f>IF(BJ11=1,"Electric Conductivity",IF(BJ11=9,'(8)'!E53,""))</f>
        <v>Electric Conductivity</v>
      </c>
      <c r="BL11" s="85">
        <f>IF('(8)'!E54&lt;&gt;"",'(8)'!E54,"")</f>
        <v>1</v>
      </c>
      <c r="BM11" s="85" t="str">
        <f>IF(BL11=1,"Attached",IF(BL11=0,"Not attached",""))</f>
        <v>Attached</v>
      </c>
      <c r="BN11" s="85" t="str">
        <f>IF(BL11=1,'(8)'!E55,"")</f>
        <v>53 Suppressor Module - Metrohm</v>
      </c>
      <c r="BO11" s="85" t="str">
        <f>IF('(8)'!H43&lt;&gt;"",'(8)'!H43,"")</f>
        <v/>
      </c>
      <c r="BP11" s="85" t="str">
        <f>IF('(8)'!H44&lt;&gt;"",'(8)'!H44,"")</f>
        <v/>
      </c>
      <c r="BQ11" s="85" t="str">
        <f>IF('(8)'!H45&lt;&gt;"",'(8)'!H45,"")</f>
        <v/>
      </c>
      <c r="BR11" s="85" t="str">
        <f>IF('(8)'!E59&lt;&gt;"",'(8)'!E59,"")</f>
        <v>NaCl</v>
      </c>
      <c r="BS11" s="85">
        <f>IF('(8)'!E60&lt;&gt;"",'(8)'!E60,"")</f>
        <v>1000</v>
      </c>
      <c r="BT11" s="85">
        <f>IF('(8)'!E61&lt;&gt;"",'(8)'!E61,"")</f>
        <v>1</v>
      </c>
      <c r="BU11" s="85" t="str">
        <f>IF(BT11=1,"mg/L",IF(BT11=2,"μmol/L",""))</f>
        <v>mg/L</v>
      </c>
      <c r="BV11" s="85">
        <f>IF('(8)'!E62&lt;&gt;"",'(8)'!E62,"")</f>
        <v>1</v>
      </c>
      <c r="BW11" s="85" t="str">
        <f>IF(BV11=1,"Commercial",IF(BV11=2,"Prepared in laboratory",""))</f>
        <v>Commercial</v>
      </c>
      <c r="BX11" s="19">
        <f>IF('(8)'!E44&lt;&gt;"",'(8)'!E44,"")</f>
        <v>2018</v>
      </c>
      <c r="BY11" s="19">
        <f>IF('(8)'!E46&lt;&gt;"",'(8)'!E46,"")</f>
        <v>2019</v>
      </c>
      <c r="BZ11" s="19">
        <f>IF('(8)'!E56&lt;&gt;"",'(8)'!E56,"")</f>
        <v>2001</v>
      </c>
    </row>
    <row r="12" spans="1:82" ht="20.100000000000001" customHeight="1">
      <c r="A12" s="16"/>
      <c r="B12" s="16" t="s">
        <v>126</v>
      </c>
      <c r="C12" s="16" t="s">
        <v>233</v>
      </c>
      <c r="D12" s="16" t="s">
        <v>234</v>
      </c>
      <c r="E12" s="16" t="s">
        <v>128</v>
      </c>
      <c r="F12" s="16" t="s">
        <v>129</v>
      </c>
      <c r="G12" s="16" t="s">
        <v>324</v>
      </c>
      <c r="H12" s="16" t="s">
        <v>155</v>
      </c>
      <c r="I12" s="16" t="s">
        <v>157</v>
      </c>
      <c r="J12" s="16" t="s">
        <v>158</v>
      </c>
      <c r="K12" s="16" t="s">
        <v>159</v>
      </c>
      <c r="L12" s="16" t="s">
        <v>160</v>
      </c>
      <c r="M12" s="16" t="s">
        <v>161</v>
      </c>
      <c r="N12" s="16" t="s">
        <v>162</v>
      </c>
      <c r="O12" s="16" t="s">
        <v>163</v>
      </c>
      <c r="P12" s="16" t="s">
        <v>164</v>
      </c>
      <c r="Q12" s="16" t="s">
        <v>165</v>
      </c>
      <c r="R12" s="16" t="s">
        <v>166</v>
      </c>
      <c r="S12" s="16" t="s">
        <v>167</v>
      </c>
      <c r="T12" s="16" t="s">
        <v>168</v>
      </c>
      <c r="U12" s="16" t="s">
        <v>169</v>
      </c>
      <c r="V12" s="16" t="s">
        <v>184</v>
      </c>
      <c r="W12" s="16" t="s">
        <v>171</v>
      </c>
      <c r="X12" s="16" t="s">
        <v>172</v>
      </c>
      <c r="Y12" s="16" t="s">
        <v>173</v>
      </c>
      <c r="Z12" s="16" t="s">
        <v>174</v>
      </c>
      <c r="AA12" s="16" t="s">
        <v>175</v>
      </c>
      <c r="AB12" s="16" t="s">
        <v>176</v>
      </c>
      <c r="AC12" s="16" t="s">
        <v>177</v>
      </c>
      <c r="AD12" s="16" t="s">
        <v>178</v>
      </c>
      <c r="AE12" s="16" t="s">
        <v>179</v>
      </c>
      <c r="AF12" s="16" t="s">
        <v>180</v>
      </c>
      <c r="AG12" s="16" t="s">
        <v>181</v>
      </c>
      <c r="AH12" s="16" t="s">
        <v>182</v>
      </c>
      <c r="AI12" s="16" t="s">
        <v>183</v>
      </c>
      <c r="AJ12" s="16" t="s">
        <v>147</v>
      </c>
      <c r="AK12" s="16" t="s">
        <v>148</v>
      </c>
      <c r="AL12" s="16" t="s">
        <v>285</v>
      </c>
      <c r="AM12" s="16" t="s">
        <v>286</v>
      </c>
      <c r="AN12" s="16" t="s">
        <v>287</v>
      </c>
      <c r="AO12" s="16" t="s">
        <v>288</v>
      </c>
      <c r="AP12" s="16" t="s">
        <v>289</v>
      </c>
      <c r="AQ12" s="16" t="s">
        <v>290</v>
      </c>
      <c r="AR12" s="16" t="s">
        <v>291</v>
      </c>
      <c r="AS12" s="16" t="s">
        <v>292</v>
      </c>
      <c r="AT12" s="16" t="s">
        <v>293</v>
      </c>
      <c r="AU12" s="16" t="s">
        <v>294</v>
      </c>
      <c r="AV12" s="16" t="s">
        <v>295</v>
      </c>
      <c r="AW12" s="16" t="s">
        <v>144</v>
      </c>
      <c r="AX12" s="16" t="s">
        <v>205</v>
      </c>
      <c r="AY12" s="16" t="s">
        <v>206</v>
      </c>
      <c r="AZ12" s="16" t="s">
        <v>207</v>
      </c>
      <c r="BA12" s="16" t="s">
        <v>208</v>
      </c>
      <c r="BB12" s="16" t="s">
        <v>199</v>
      </c>
      <c r="BC12" s="16" t="s">
        <v>200</v>
      </c>
      <c r="BD12" s="16" t="s">
        <v>201</v>
      </c>
      <c r="BE12" s="16" t="s">
        <v>202</v>
      </c>
      <c r="BF12" s="16" t="s">
        <v>223</v>
      </c>
      <c r="BG12" s="16" t="s">
        <v>149</v>
      </c>
      <c r="BH12" s="16" t="s">
        <v>203</v>
      </c>
      <c r="BI12" s="16" t="s">
        <v>151</v>
      </c>
      <c r="BJ12" s="16" t="s">
        <v>224</v>
      </c>
      <c r="BK12" s="16" t="s">
        <v>145</v>
      </c>
      <c r="BL12" s="16" t="s">
        <v>215</v>
      </c>
      <c r="BM12" s="16" t="s">
        <v>146</v>
      </c>
      <c r="BN12" s="16" t="s">
        <v>216</v>
      </c>
      <c r="BO12" s="16" t="s">
        <v>150</v>
      </c>
      <c r="BP12" s="16" t="s">
        <v>217</v>
      </c>
      <c r="BQ12" s="16" t="s">
        <v>218</v>
      </c>
      <c r="BR12" s="16" t="s">
        <v>152</v>
      </c>
      <c r="BS12" s="16" t="s">
        <v>153</v>
      </c>
      <c r="BT12" s="16" t="s">
        <v>219</v>
      </c>
      <c r="BU12" s="16" t="s">
        <v>220</v>
      </c>
      <c r="BV12" s="16" t="s">
        <v>221</v>
      </c>
      <c r="BW12" s="16" t="s">
        <v>222</v>
      </c>
      <c r="BX12" s="16" t="s">
        <v>350</v>
      </c>
      <c r="BY12" s="16" t="s">
        <v>351</v>
      </c>
      <c r="BZ12" s="16" t="s">
        <v>352</v>
      </c>
    </row>
    <row r="13" spans="1:82" ht="20.100000000000001" customHeight="1">
      <c r="A13" s="18" t="s">
        <v>109</v>
      </c>
      <c r="B13" s="87" t="str">
        <f>IF('(9)'!C4&lt;&gt;"",'(9)'!C4,"")</f>
        <v>Nguyen Truong Giang</v>
      </c>
      <c r="C13" s="87">
        <f>IF('(9)'!H5&lt;&gt;"",'(9)'!H5,"")</f>
        <v>8</v>
      </c>
      <c r="D13" s="87">
        <f>IF('(9)'!H6&lt;&gt;"",'(9)'!H6,"")</f>
        <v>8</v>
      </c>
      <c r="E13" s="88">
        <f>IF('(9)'!G9&lt;&gt;"",'(9)'!G9,"")</f>
        <v>44532</v>
      </c>
      <c r="F13" s="88">
        <f>IF('(9)'!G10&lt;&gt;"",'(9)'!G10,"")</f>
        <v>44532</v>
      </c>
      <c r="G13" s="87">
        <f>IF('(9)'!F33&lt;&gt;"",'(9)'!F33,"")</f>
        <v>3.8826537316634227E-2</v>
      </c>
      <c r="H13" s="87">
        <f>IF('(9)'!G12&lt;&gt;"",'(9)'!G12,"")</f>
        <v>75</v>
      </c>
      <c r="I13" s="87">
        <f>IF('(9)'!F15&lt;&gt;"",'(9)'!F15,"")</f>
        <v>55.6</v>
      </c>
      <c r="J13" s="87">
        <f>IF('(9)'!G15&lt;&gt;"",'(9)'!G15,"")</f>
        <v>55.1</v>
      </c>
      <c r="K13" s="87">
        <f>IF('(9)'!H15&lt;&gt;"",'(9)'!H15,"")</f>
        <v>55.4</v>
      </c>
      <c r="L13" s="87">
        <f>IF('(9)'!I15&lt;&gt;"",'(9)'!I15,"")</f>
        <v>55.366666666666667</v>
      </c>
      <c r="M13" s="87">
        <f>IF('(9)'!F16&lt;&gt;"",'(9)'!F16,"")</f>
        <v>54.9</v>
      </c>
      <c r="N13" s="87">
        <f>IF('(9)'!G16&lt;&gt;"",'(9)'!G16,"")</f>
        <v>55.4</v>
      </c>
      <c r="O13" s="87">
        <f>IF('(9)'!H16&lt;&gt;"",'(9)'!H16,"")</f>
        <v>54.6</v>
      </c>
      <c r="P13" s="87">
        <f>IF('(9)'!I16&lt;&gt;"",'(9)'!I16,"")</f>
        <v>54.966666666666669</v>
      </c>
      <c r="Q13" s="87">
        <f>IF('(9)'!F17&lt;&gt;"",'(9)'!F17,"")</f>
        <v>55.8</v>
      </c>
      <c r="R13" s="87">
        <f>IF('(9)'!G17&lt;&gt;"",'(9)'!G17,"")</f>
        <v>55.5</v>
      </c>
      <c r="S13" s="87">
        <f>IF('(9)'!H17&lt;&gt;"",'(9)'!H17,"")</f>
        <v>55.2</v>
      </c>
      <c r="T13" s="87">
        <f>IF('(9)'!I17&lt;&gt;"",'(9)'!I17,"")</f>
        <v>55.5</v>
      </c>
      <c r="U13" s="87">
        <f>IF('(9)'!I18&lt;&gt;"",'(9)'!I18,"")</f>
        <v>55.277777777777779</v>
      </c>
      <c r="V13" s="87">
        <f>IF('(9)'!G20&lt;&gt;"",'(9)'!G20,"")</f>
        <v>75</v>
      </c>
      <c r="W13" s="87">
        <f>IF('(9)'!F23&lt;&gt;"",'(9)'!F23,"")</f>
        <v>23.7</v>
      </c>
      <c r="X13" s="87">
        <f>IF('(9)'!G23&lt;&gt;"",'(9)'!G23,"")</f>
        <v>23.4</v>
      </c>
      <c r="Y13" s="87">
        <f>IF('(9)'!H23&lt;&gt;"",'(9)'!H23,"")</f>
        <v>23.8</v>
      </c>
      <c r="Z13" s="87">
        <f>IF('(9)'!I23&lt;&gt;"",'(9)'!I23,"")</f>
        <v>23.633333333333329</v>
      </c>
      <c r="AA13" s="87">
        <f>IF('(9)'!F24&lt;&gt;"",'(9)'!F24,"")</f>
        <v>22.9</v>
      </c>
      <c r="AB13" s="87">
        <f>IF('(9)'!G24&lt;&gt;"",'(9)'!G24,"")</f>
        <v>23.5</v>
      </c>
      <c r="AC13" s="87">
        <f>IF('(9)'!H24&lt;&gt;"",'(9)'!H24,"")</f>
        <v>23.7</v>
      </c>
      <c r="AD13" s="87">
        <f>IF('(9)'!I24&lt;&gt;"",'(9)'!I24,"")</f>
        <v>23.366666666666664</v>
      </c>
      <c r="AE13" s="87">
        <f>IF('(9)'!F25&lt;&gt;"",'(9)'!F25,"")</f>
        <v>23.1</v>
      </c>
      <c r="AF13" s="87">
        <f>IF('(9)'!G25&lt;&gt;"",'(9)'!G25,"")</f>
        <v>23.4</v>
      </c>
      <c r="AG13" s="87">
        <f>IF('(9)'!H25&lt;&gt;"",'(9)'!H25,"")</f>
        <v>23.7</v>
      </c>
      <c r="AH13" s="87">
        <f>IF('(9)'!I25&lt;&gt;"",'(9)'!I25,"")</f>
        <v>23.400000000000002</v>
      </c>
      <c r="AI13" s="87">
        <f>IF('(9)'!I26&lt;&gt;"",'(9)'!I26,"")</f>
        <v>23.466666666666665</v>
      </c>
      <c r="AJ13" s="87">
        <f>IF('(3)'!F20&lt;&gt;"",'(3)'!F20,"")</f>
        <v>7.7653074633268454E-2</v>
      </c>
      <c r="AK13" s="87">
        <f>IF('(3)'!F21&lt;&gt;"",'(3)'!F21,"")</f>
        <v>0.25884358211089481</v>
      </c>
      <c r="AL13" s="4" t="e">
        <f ca="1">_xlfn.IFS('(2)'!L13="","",'(2)'!M13=1,'(2)'!L13,'(2)'!N13=1,'(2)'!L13,TRUE,"")</f>
        <v>#NAME?</v>
      </c>
      <c r="AM13" s="4" t="e">
        <f ca="1">_xlfn.IFS('(2)'!L14="","",'(2)'!M14=1,'(2)'!L14,'(2)'!N14=1,'(2)'!L14,TRUE,"")</f>
        <v>#NAME?</v>
      </c>
      <c r="AN13" s="4" t="e">
        <f ca="1">_xlfn.IFS('(2)'!L15="","",'(2)'!M15=1,'(2)'!L15,'(2)'!N15=1,'(2)'!L15,TRUE,"")</f>
        <v>#NAME?</v>
      </c>
      <c r="AO13" s="4" t="e">
        <f ca="1">_xlfn.IFS('(2)'!L16="","",'(2)'!M16=1,'(2)'!L16,'(2)'!N16=1,'(2)'!L16,TRUE,"")</f>
        <v>#NAME?</v>
      </c>
      <c r="AP13" s="4" t="e">
        <f ca="1">_xlfn.IFS('(2)'!L17="","",'(2)'!M17=1,'(2)'!L17,'(2)'!N17=1,'(2)'!L17,TRUE,"")</f>
        <v>#NAME?</v>
      </c>
      <c r="AQ13" s="4" t="e">
        <f ca="1">_xlfn.IFS('(2)'!L18="","",'(2)'!M18=1,'(2)'!L18,'(2)'!N18=1,'(2)'!L18,TRUE,"")</f>
        <v>#NAME?</v>
      </c>
      <c r="AR13" s="4" t="e">
        <f ca="1">_xlfn.IFS('(2)'!L19="","",'(2)'!M19=1,'(2)'!L19,'(2)'!N19=1,'(2)'!L19,TRUE,"")</f>
        <v>#NAME?</v>
      </c>
      <c r="AS13" s="4" t="e">
        <f ca="1">_xlfn.IFS('(2)'!L20="","",'(2)'!M20=1,'(2)'!L20,'(2)'!N20=1,'(2)'!L20,TRUE,"")</f>
        <v>#NAME?</v>
      </c>
      <c r="AT13" s="4" t="e">
        <f ca="1">_xlfn.IFS('(2)'!L21="","",'(2)'!M21=1,'(2)'!L21,'(2)'!N21=1,'(2)'!L21,TRUE,"")</f>
        <v>#NAME?</v>
      </c>
      <c r="AU13" s="4" t="e">
        <f ca="1">_xlfn.IFS('(2)'!L22="","",'(2)'!M22=1,'(2)'!L22,'(2)'!N22=1,'(2)'!L22,TRUE,"")</f>
        <v>#NAME?</v>
      </c>
      <c r="AV13" s="4" t="e">
        <f ca="1">_xlfn.IFS('(2)'!L23="","",'(2)'!M23=1,'(2)'!L23,'(2)'!N23=1,'(2)'!L23,TRUE,"")</f>
        <v>#NAME?</v>
      </c>
      <c r="AW13" s="87">
        <f>IF('(9)'!E36&lt;&gt;"",'(9)'!E36,"")</f>
        <v>1</v>
      </c>
      <c r="AX13" s="87" t="str">
        <f>IF(AW13=1,"Ion Chromatography",IF(AW13=2,"Spectrophotometry (Indophenol)",IF(AW13=3,"Spectrophotometry (Other)",IF(AW13=9,'(9)'!H36,""))))</f>
        <v>Ion Chromatography</v>
      </c>
      <c r="AY13" s="87" t="str">
        <f>IF('(9)'!F38&lt;&gt;"",'(9)'!F38,"")</f>
        <v>Metrohm</v>
      </c>
      <c r="AZ13" s="87" t="str">
        <f>IF('(9)'!F39&lt;&gt;"",'(9)'!F39,"")</f>
        <v>Mic 3</v>
      </c>
      <c r="BA13" s="87">
        <f>IF('(9)'!F40&lt;&gt;"",'(9)'!F40,"")</f>
        <v>1998</v>
      </c>
      <c r="BB13" s="87" t="str">
        <f>IF('(9)'!E43&lt;&gt;"",'(9)'!E43,"")</f>
        <v>Metrosep cation 1-2</v>
      </c>
      <c r="BC13" s="87" t="str">
        <f>IF('(9)'!E45&lt;&gt;"",'(9)'!E45,"")</f>
        <v>Metrosep C6 S- guard/2.0</v>
      </c>
      <c r="BD13" s="87" t="str">
        <f>IF('(9)'!E47&lt;&gt;"",'(9)'!E47,"")</f>
        <v>Acid Tactric &amp; Acid Dipinilic</v>
      </c>
      <c r="BE13" s="87">
        <f>IF('(9)'!E48&lt;&gt;"",'(9)'!E48,"")</f>
        <v>1</v>
      </c>
      <c r="BF13" s="87">
        <f>IF('(9)'!E49&lt;&gt;"",'(9)'!E49,"")</f>
        <v>2</v>
      </c>
      <c r="BG13" s="87" t="str">
        <f>IF(BF13=1,"Auto",IF(BF13=2,"Manual",""))</f>
        <v>Manual</v>
      </c>
      <c r="BH13" s="87">
        <f>IF('(9)'!E50&lt;&gt;"",'(9)'!E50,"")</f>
        <v>20</v>
      </c>
      <c r="BI13" s="87">
        <f>IF('(9)'!E51&lt;&gt;"",'(9)'!E51,"")</f>
        <v>35</v>
      </c>
      <c r="BJ13" s="87">
        <f>IF('(9)'!E52&lt;&gt;"",'(9)'!E52,"")</f>
        <v>1</v>
      </c>
      <c r="BK13" s="87" t="str">
        <f>IF(BJ13=1,"Electric Conductivity",IF(BJ13=9,'(9)'!E53,""))</f>
        <v>Electric Conductivity</v>
      </c>
      <c r="BL13" s="87">
        <f>IF('(9)'!E54&lt;&gt;"",'(9)'!E54,"")</f>
        <v>0</v>
      </c>
      <c r="BM13" s="87" t="str">
        <f>IF(BL13=1,"Attached",IF(BL13=0,"Not attached",""))</f>
        <v>Not attached</v>
      </c>
      <c r="BN13" s="87" t="str">
        <f>IF(BL13=1,'(9)'!E55,"")</f>
        <v/>
      </c>
      <c r="BO13" s="87" t="str">
        <f>IF('(9)'!H43&lt;&gt;"",'(9)'!H43,"")</f>
        <v/>
      </c>
      <c r="BP13" s="87" t="str">
        <f>IF('(9)'!H44&lt;&gt;"",'(9)'!H44,"")</f>
        <v/>
      </c>
      <c r="BQ13" s="87" t="str">
        <f>IF('(9)'!H45&lt;&gt;"",'(9)'!H45,"")</f>
        <v/>
      </c>
      <c r="BR13" s="87" t="str">
        <f>IF('(9)'!E59&lt;&gt;"",'(9)'!E59,"")</f>
        <v>NH4Cl</v>
      </c>
      <c r="BS13" s="87">
        <f>IF('(9)'!E60&lt;&gt;"",'(9)'!E60,"")</f>
        <v>1000</v>
      </c>
      <c r="BT13" s="87">
        <f>IF('(9)'!E61&lt;&gt;"",'(9)'!E61,"")</f>
        <v>1</v>
      </c>
      <c r="BU13" s="87" t="str">
        <f>IF(BT13=1,"mg/L",IF(BT13=2,"μmol/L",""))</f>
        <v>mg/L</v>
      </c>
      <c r="BV13" s="87">
        <f>IF('(9)'!E62&lt;&gt;"",'(9)'!E62,"")</f>
        <v>1</v>
      </c>
      <c r="BW13" s="87" t="str">
        <f>IF(BV13=1,"Commercial",IF(BV13=2,"Prepared in laboratory",""))</f>
        <v>Commercial</v>
      </c>
      <c r="BX13" s="19">
        <f>IF('(9)'!E44&lt;&gt;"",'(9)'!E44,"")</f>
        <v>2019</v>
      </c>
      <c r="BY13" s="19">
        <f>IF('(9)'!E46&lt;&gt;"",'(9)'!E46,"")</f>
        <v>2019</v>
      </c>
      <c r="BZ13" s="19" t="str">
        <f>IF('(9)'!E56&lt;&gt;"",'(9)'!E56,"")</f>
        <v/>
      </c>
    </row>
    <row r="14" spans="1:82" ht="20.100000000000001" customHeight="1">
      <c r="A14" s="16"/>
      <c r="B14" s="16" t="s">
        <v>126</v>
      </c>
      <c r="C14" s="16" t="s">
        <v>233</v>
      </c>
      <c r="D14" s="16" t="s">
        <v>234</v>
      </c>
      <c r="E14" s="16" t="s">
        <v>128</v>
      </c>
      <c r="F14" s="16" t="s">
        <v>129</v>
      </c>
      <c r="G14" s="16" t="s">
        <v>325</v>
      </c>
      <c r="H14" s="16" t="s">
        <v>155</v>
      </c>
      <c r="I14" s="16" t="s">
        <v>157</v>
      </c>
      <c r="J14" s="16" t="s">
        <v>158</v>
      </c>
      <c r="K14" s="16" t="s">
        <v>159</v>
      </c>
      <c r="L14" s="16" t="s">
        <v>160</v>
      </c>
      <c r="M14" s="16" t="s">
        <v>161</v>
      </c>
      <c r="N14" s="16" t="s">
        <v>162</v>
      </c>
      <c r="O14" s="16" t="s">
        <v>163</v>
      </c>
      <c r="P14" s="16" t="s">
        <v>164</v>
      </c>
      <c r="Q14" s="16" t="s">
        <v>165</v>
      </c>
      <c r="R14" s="16" t="s">
        <v>166</v>
      </c>
      <c r="S14" s="16" t="s">
        <v>167</v>
      </c>
      <c r="T14" s="16" t="s">
        <v>168</v>
      </c>
      <c r="U14" s="16" t="s">
        <v>169</v>
      </c>
      <c r="V14" s="16" t="s">
        <v>184</v>
      </c>
      <c r="W14" s="16" t="s">
        <v>171</v>
      </c>
      <c r="X14" s="16" t="s">
        <v>172</v>
      </c>
      <c r="Y14" s="16" t="s">
        <v>173</v>
      </c>
      <c r="Z14" s="16" t="s">
        <v>174</v>
      </c>
      <c r="AA14" s="16" t="s">
        <v>175</v>
      </c>
      <c r="AB14" s="16" t="s">
        <v>176</v>
      </c>
      <c r="AC14" s="16" t="s">
        <v>177</v>
      </c>
      <c r="AD14" s="16" t="s">
        <v>178</v>
      </c>
      <c r="AE14" s="16" t="s">
        <v>179</v>
      </c>
      <c r="AF14" s="16" t="s">
        <v>180</v>
      </c>
      <c r="AG14" s="16" t="s">
        <v>181</v>
      </c>
      <c r="AH14" s="16" t="s">
        <v>182</v>
      </c>
      <c r="AI14" s="16" t="s">
        <v>183</v>
      </c>
      <c r="AJ14" s="16" t="s">
        <v>147</v>
      </c>
      <c r="AK14" s="16" t="s">
        <v>148</v>
      </c>
      <c r="AL14" s="16" t="s">
        <v>285</v>
      </c>
      <c r="AM14" s="16" t="s">
        <v>286</v>
      </c>
      <c r="AN14" s="16" t="s">
        <v>287</v>
      </c>
      <c r="AO14" s="16" t="s">
        <v>288</v>
      </c>
      <c r="AP14" s="16" t="s">
        <v>289</v>
      </c>
      <c r="AQ14" s="16" t="s">
        <v>290</v>
      </c>
      <c r="AR14" s="16" t="s">
        <v>291</v>
      </c>
      <c r="AS14" s="16" t="s">
        <v>292</v>
      </c>
      <c r="AT14" s="16" t="s">
        <v>293</v>
      </c>
      <c r="AU14" s="16" t="s">
        <v>294</v>
      </c>
      <c r="AV14" s="16" t="s">
        <v>295</v>
      </c>
      <c r="AW14" s="16" t="s">
        <v>144</v>
      </c>
      <c r="AX14" s="16" t="s">
        <v>205</v>
      </c>
      <c r="AY14" s="16" t="s">
        <v>206</v>
      </c>
      <c r="AZ14" s="16" t="s">
        <v>207</v>
      </c>
      <c r="BA14" s="16" t="s">
        <v>208</v>
      </c>
      <c r="BB14" s="16" t="s">
        <v>199</v>
      </c>
      <c r="BC14" s="16" t="s">
        <v>200</v>
      </c>
      <c r="BD14" s="16" t="s">
        <v>201</v>
      </c>
      <c r="BE14" s="16" t="s">
        <v>202</v>
      </c>
      <c r="BF14" s="16" t="s">
        <v>223</v>
      </c>
      <c r="BG14" s="16" t="s">
        <v>149</v>
      </c>
      <c r="BH14" s="16" t="s">
        <v>203</v>
      </c>
      <c r="BI14" s="16" t="s">
        <v>151</v>
      </c>
      <c r="BJ14" s="16" t="s">
        <v>224</v>
      </c>
      <c r="BK14" s="16" t="s">
        <v>145</v>
      </c>
      <c r="BL14" s="16" t="s">
        <v>215</v>
      </c>
      <c r="BM14" s="16" t="s">
        <v>146</v>
      </c>
      <c r="BN14" s="16" t="s">
        <v>216</v>
      </c>
      <c r="BO14" s="16" t="s">
        <v>150</v>
      </c>
      <c r="BP14" s="16" t="s">
        <v>225</v>
      </c>
      <c r="BQ14" s="16" t="s">
        <v>226</v>
      </c>
      <c r="BR14" s="16" t="s">
        <v>227</v>
      </c>
      <c r="BS14" s="16" t="s">
        <v>228</v>
      </c>
      <c r="BT14" s="16" t="s">
        <v>229</v>
      </c>
      <c r="BU14" s="16" t="s">
        <v>230</v>
      </c>
      <c r="BV14" s="16" t="s">
        <v>152</v>
      </c>
      <c r="BW14" s="16" t="s">
        <v>153</v>
      </c>
      <c r="BX14" s="16" t="s">
        <v>219</v>
      </c>
      <c r="BY14" s="16" t="s">
        <v>220</v>
      </c>
      <c r="BZ14" s="16" t="s">
        <v>221</v>
      </c>
      <c r="CA14" s="16" t="s">
        <v>222</v>
      </c>
      <c r="CB14" s="16" t="s">
        <v>350</v>
      </c>
      <c r="CC14" s="16" t="s">
        <v>351</v>
      </c>
      <c r="CD14" s="16" t="s">
        <v>352</v>
      </c>
    </row>
    <row r="15" spans="1:82" ht="20.100000000000001" customHeight="1">
      <c r="A15" s="18" t="s">
        <v>105</v>
      </c>
      <c r="B15" s="87" t="str">
        <f>IF('(10)'!C4&lt;&gt;"",'(10)'!C4,"")</f>
        <v>Nguyen Truong Giang</v>
      </c>
      <c r="C15" s="87">
        <f>IF('(10)'!H5&lt;&gt;"",'(10)'!H5,"")</f>
        <v>8</v>
      </c>
      <c r="D15" s="87">
        <f>IF('(10)'!H6&lt;&gt;"",'(10)'!H6,"")</f>
        <v>8</v>
      </c>
      <c r="E15" s="88">
        <f>IF('(10)'!G9&lt;&gt;"",'(10)'!G9,"")</f>
        <v>44532</v>
      </c>
      <c r="F15" s="88">
        <f>IF('(10)'!G10&lt;&gt;"",'(10)'!G10,"")</f>
        <v>44532</v>
      </c>
      <c r="G15" s="87">
        <f>IF('(10)'!F33&lt;&gt;"",'(10)'!F33,"")</f>
        <v>5.0199601592044646E-2</v>
      </c>
      <c r="H15" s="87">
        <f>IF('(10)'!G12&lt;&gt;"",'(10)'!G12,"")</f>
        <v>75</v>
      </c>
      <c r="I15" s="87">
        <f>IF('(10)'!F15&lt;&gt;"",'(10)'!F15,"")</f>
        <v>33.9</v>
      </c>
      <c r="J15" s="87">
        <f>IF('(10)'!G15&lt;&gt;"",'(10)'!G15,"")</f>
        <v>34.5</v>
      </c>
      <c r="K15" s="87">
        <f>IF('(10)'!H15&lt;&gt;"",'(10)'!H15,"")</f>
        <v>34.299999999999997</v>
      </c>
      <c r="L15" s="87">
        <f>IF('(10)'!I15&lt;&gt;"",'(10)'!I15,"")</f>
        <v>34.233333333333334</v>
      </c>
      <c r="M15" s="87">
        <f>IF('(10)'!F16&lt;&gt;"",'(10)'!F16,"")</f>
        <v>33.700000000000003</v>
      </c>
      <c r="N15" s="87">
        <f>IF('(10)'!G16&lt;&gt;"",'(10)'!G16,"")</f>
        <v>34.799999999999997</v>
      </c>
      <c r="O15" s="87">
        <f>IF('(10)'!H16&lt;&gt;"",'(10)'!H16,"")</f>
        <v>34.1</v>
      </c>
      <c r="P15" s="87">
        <f>IF('(10)'!I16&lt;&gt;"",'(10)'!I16,"")</f>
        <v>34.199999999999996</v>
      </c>
      <c r="Q15" s="87">
        <f>IF('(10)'!F17&lt;&gt;"",'(10)'!F17,"")</f>
        <v>33.6</v>
      </c>
      <c r="R15" s="87">
        <f>IF('(10)'!G17&lt;&gt;"",'(10)'!G17,"")</f>
        <v>35.1</v>
      </c>
      <c r="S15" s="87">
        <f>IF('(10)'!H17&lt;&gt;"",'(10)'!H17,"")</f>
        <v>34.5</v>
      </c>
      <c r="T15" s="87">
        <f>IF('(10)'!I17&lt;&gt;"",'(10)'!I17,"")</f>
        <v>34.4</v>
      </c>
      <c r="U15" s="87">
        <f>IF('(10)'!I18&lt;&gt;"",'(10)'!I18,"")</f>
        <v>34.277777777777779</v>
      </c>
      <c r="V15" s="87">
        <f>IF('(10)'!G20&lt;&gt;"",'(10)'!G20,"")</f>
        <v>75</v>
      </c>
      <c r="W15" s="87">
        <f>IF('(10)'!F23&lt;&gt;"",'(10)'!F23,"")</f>
        <v>14.3</v>
      </c>
      <c r="X15" s="87">
        <f>IF('(10)'!G23&lt;&gt;"",'(10)'!G23,"")</f>
        <v>13.9</v>
      </c>
      <c r="Y15" s="87">
        <f>IF('(10)'!H23&lt;&gt;"",'(10)'!H23,"")</f>
        <v>14.1</v>
      </c>
      <c r="Z15" s="87">
        <f>IF('(10)'!I23&lt;&gt;"",'(10)'!I23,"")</f>
        <v>14.100000000000001</v>
      </c>
      <c r="AA15" s="87">
        <f>IF('(10)'!F24&lt;&gt;"",'(10)'!F24,"")</f>
        <v>13.8</v>
      </c>
      <c r="AB15" s="87">
        <f>IF('(10)'!G24&lt;&gt;"",'(10)'!G24,"")</f>
        <v>14.5</v>
      </c>
      <c r="AC15" s="87">
        <f>IF('(10)'!H24&lt;&gt;"",'(10)'!H24,"")</f>
        <v>14.3</v>
      </c>
      <c r="AD15" s="87">
        <f>IF('(10)'!I24&lt;&gt;"",'(10)'!I24,"")</f>
        <v>14.200000000000001</v>
      </c>
      <c r="AE15" s="87">
        <f>IF('(10)'!F25&lt;&gt;"",'(10)'!F25,"")</f>
        <v>14.1</v>
      </c>
      <c r="AF15" s="87">
        <f>IF('(10)'!G25&lt;&gt;"",'(10)'!G25,"")</f>
        <v>14.4</v>
      </c>
      <c r="AG15" s="87">
        <f>IF('(10)'!H25&lt;&gt;"",'(10)'!H25,"")</f>
        <v>13.9</v>
      </c>
      <c r="AH15" s="87">
        <f>IF('(10)'!I25&lt;&gt;"",'(10)'!I25,"")</f>
        <v>14.133333333333333</v>
      </c>
      <c r="AI15" s="87">
        <f>IF('(10)'!I26&lt;&gt;"",'(10)'!I26,"")</f>
        <v>14.144444444444446</v>
      </c>
      <c r="AJ15" s="87">
        <f>IF('(3)'!G20&lt;&gt;"",'(3)'!G20,"")</f>
        <v>0.10039920318408929</v>
      </c>
      <c r="AK15" s="87">
        <f>IF('(3)'!G21&lt;&gt;"",'(3)'!G21,"")</f>
        <v>0.33466401061363094</v>
      </c>
      <c r="AL15" s="4" t="e">
        <f ca="1">_xlfn.IFS('(2)'!O13="","",'(2)'!P13=1,'(2)'!O13,'(2)'!Q13=1,'(2)'!O13,TRUE,"")</f>
        <v>#NAME?</v>
      </c>
      <c r="AM15" s="4" t="e">
        <f ca="1">_xlfn.IFS('(2)'!O14="","",'(2)'!P14=1,'(2)'!O14,'(2)'!Q14=1,'(2)'!O14,TRUE,"")</f>
        <v>#NAME?</v>
      </c>
      <c r="AN15" s="4" t="e">
        <f ca="1">_xlfn.IFS('(2)'!O15="","",'(2)'!P15=1,'(2)'!O15,'(2)'!Q15=1,'(2)'!O15,TRUE,"")</f>
        <v>#NAME?</v>
      </c>
      <c r="AO15" s="4" t="e">
        <f ca="1">_xlfn.IFS('(2)'!O16="","",'(2)'!P16=1,'(2)'!O16,'(2)'!Q16=1,'(2)'!O16,TRUE,"")</f>
        <v>#NAME?</v>
      </c>
      <c r="AP15" s="4" t="e">
        <f ca="1">_xlfn.IFS('(2)'!O17="","",'(2)'!P17=1,'(2)'!O17,'(2)'!Q17=1,'(2)'!O17,TRUE,"")</f>
        <v>#NAME?</v>
      </c>
      <c r="AQ15" s="4" t="e">
        <f ca="1">_xlfn.IFS('(2)'!O18="","",'(2)'!P18=1,'(2)'!O18,'(2)'!Q18=1,'(2)'!O18,TRUE,"")</f>
        <v>#NAME?</v>
      </c>
      <c r="AR15" s="4" t="e">
        <f ca="1">_xlfn.IFS('(2)'!O19="","",'(2)'!P19=1,'(2)'!O19,'(2)'!Q19=1,'(2)'!O19,TRUE,"")</f>
        <v>#NAME?</v>
      </c>
      <c r="AS15" s="4" t="e">
        <f ca="1">_xlfn.IFS('(2)'!O20="","",'(2)'!P20=1,'(2)'!O20,'(2)'!Q20=1,'(2)'!O20,TRUE,"")</f>
        <v>#NAME?</v>
      </c>
      <c r="AT15" s="4" t="e">
        <f ca="1">_xlfn.IFS('(2)'!O21="","",'(2)'!P21=1,'(2)'!O21,'(2)'!Q21=1,'(2)'!O21,TRUE,"")</f>
        <v>#NAME?</v>
      </c>
      <c r="AU15" s="4" t="e">
        <f ca="1">_xlfn.IFS('(2)'!O22="","",'(2)'!P22=1,'(2)'!O22,'(2)'!Q22=1,'(2)'!O22,TRUE,"")</f>
        <v>#NAME?</v>
      </c>
      <c r="AV15" s="4" t="e">
        <f ca="1">_xlfn.IFS('(2)'!O23="","",'(2)'!P23=1,'(2)'!O23,'(2)'!Q23=1,'(2)'!O23,TRUE,"")</f>
        <v>#NAME?</v>
      </c>
      <c r="AW15" s="87">
        <f>IF('(10)'!E36&lt;&gt;"",'(10)'!E36,"")</f>
        <v>1</v>
      </c>
      <c r="AX15" s="87" t="str">
        <f>IF(AW15=1,"Ion Chromatography",IF(AW15=2,"Atomic Absorption Spectrometry",IF(AW15=3,"Atomic Emission Spectrometry",IF(AW15=9,'(10)'!H36,""))))</f>
        <v>Ion Chromatography</v>
      </c>
      <c r="AY15" s="87" t="str">
        <f>IF('(10)'!F38&lt;&gt;"",'(10)'!F38,"")</f>
        <v>Metrohm</v>
      </c>
      <c r="AZ15" s="87" t="str">
        <f>IF('(10)'!F39&lt;&gt;"",'(10)'!F39,"")</f>
        <v>Mic 3</v>
      </c>
      <c r="BA15" s="87">
        <f>IF('(10)'!F40&lt;&gt;"",'(10)'!F40,"")</f>
        <v>1998</v>
      </c>
      <c r="BB15" s="87" t="str">
        <f>IF('(10)'!E43&lt;&gt;"",'(10)'!E43,"")</f>
        <v>Metrosep cation 1-2</v>
      </c>
      <c r="BC15" s="87" t="str">
        <f>IF('(10)'!E45&lt;&gt;"",'(10)'!E45,"")</f>
        <v>Metrosep C6 S- guard/2.0</v>
      </c>
      <c r="BD15" s="87" t="str">
        <f>IF('(10)'!E47&lt;&gt;"",'(10)'!E47,"")</f>
        <v>Acid Tactric &amp; Acid Dipinilic</v>
      </c>
      <c r="BE15" s="87">
        <f>IF('(10)'!E48&lt;&gt;"",'(10)'!E48,"")</f>
        <v>1</v>
      </c>
      <c r="BF15" s="87">
        <f>IF('(10)'!E49&lt;&gt;"",'(10)'!E49,"")</f>
        <v>2</v>
      </c>
      <c r="BG15" s="87" t="str">
        <f>IF(BF15=1,"Auto",IF(BF15=2,"Manual",""))</f>
        <v>Manual</v>
      </c>
      <c r="BH15" s="87">
        <f>IF('(10)'!E50&lt;&gt;"",'(10)'!E50,"")</f>
        <v>20</v>
      </c>
      <c r="BI15" s="87">
        <f>IF('(10)'!E51&lt;&gt;"",'(10)'!E51,"")</f>
        <v>35</v>
      </c>
      <c r="BJ15" s="87">
        <f>IF('(10)'!E52&lt;&gt;"",'(10)'!E52,"")</f>
        <v>1</v>
      </c>
      <c r="BK15" s="87" t="str">
        <f>IF(BJ15=1,"Electric Conductivity",IF(BJ15=9,'(10)'!E53,""))</f>
        <v>Electric Conductivity</v>
      </c>
      <c r="BL15" s="87">
        <f>IF('(10)'!E54&lt;&gt;"",'(10)'!E54,"")</f>
        <v>0</v>
      </c>
      <c r="BM15" s="87" t="str">
        <f>IF(BL15=1,"Attached",IF(BL15=0,"Not attached",""))</f>
        <v>Not attached</v>
      </c>
      <c r="BN15" s="87" t="str">
        <f>IF(BL15=1,'(10)'!E55,"")</f>
        <v/>
      </c>
      <c r="BO15" s="87" t="str">
        <f>IF('(10)'!H43&lt;&gt;"",'(10)'!H43,"")</f>
        <v/>
      </c>
      <c r="BP15" s="87" t="str">
        <f>IF('(10)'!H44&lt;&gt;"",'(10)'!H44,"")</f>
        <v/>
      </c>
      <c r="BQ15" s="87" t="str">
        <f>IF(BP15=1,"No",IF(BP15=2,"Zeeman",IF(BP15=3,"D2","")))</f>
        <v/>
      </c>
      <c r="BR15" s="87" t="str">
        <f>IF('(10)'!H45&lt;&gt;"",'(10)'!H45,"")</f>
        <v/>
      </c>
      <c r="BS15" s="87" t="str">
        <f>IF(BR15=1,"Added",IF(BR15=0,"Not added",""))</f>
        <v/>
      </c>
      <c r="BT15" s="87" t="str">
        <f>IF('(10)'!H46&lt;&gt;"",'(10)'!H46,"")</f>
        <v/>
      </c>
      <c r="BU15" s="87" t="str">
        <f>IF(BT15=1,"Air-C2H2",IF(BT15=2,"N2O-C2H2",IF(BT15=9,"Others","")))</f>
        <v/>
      </c>
      <c r="BV15" s="87" t="str">
        <f>IF('(10)'!E59&lt;&gt;"",'(10)'!E59,"")</f>
        <v>NaCl</v>
      </c>
      <c r="BW15" s="87">
        <f>IF('(10)'!E60&lt;&gt;"",'(10)'!E60,"")</f>
        <v>1000</v>
      </c>
      <c r="BX15" s="87">
        <f>IF('(10)'!E61&lt;&gt;"",'(10)'!E61,"")</f>
        <v>1</v>
      </c>
      <c r="BY15" s="87" t="str">
        <f>IF(BX15=1,"mg/L",IF(BX15=2,"μmol/L",""))</f>
        <v>mg/L</v>
      </c>
      <c r="BZ15" s="87">
        <f>IF('(10)'!E62&lt;&gt;"",'(10)'!E62,"")</f>
        <v>1</v>
      </c>
      <c r="CA15" s="87" t="str">
        <f>IF(BZ15=1,"Commercial",IF(BZ15=2,"Prepared in laboratory",""))</f>
        <v>Commercial</v>
      </c>
      <c r="CB15" s="4">
        <f>IF('(10)'!E44&lt;&gt;"",'(10)'!E44,"")</f>
        <v>2019</v>
      </c>
      <c r="CC15" s="4">
        <f>IF('(10)'!E46&lt;&gt;"",'(10)'!E46,"")</f>
        <v>2019</v>
      </c>
      <c r="CD15" s="4" t="str">
        <f>IF('(10)'!E56&lt;&gt;"",'(10)'!E56,"")</f>
        <v/>
      </c>
    </row>
    <row r="16" spans="1:82" ht="20.100000000000001" customHeight="1">
      <c r="A16" s="16"/>
      <c r="B16" s="16" t="s">
        <v>126</v>
      </c>
      <c r="C16" s="16" t="s">
        <v>233</v>
      </c>
      <c r="D16" s="16" t="s">
        <v>234</v>
      </c>
      <c r="E16" s="16" t="s">
        <v>128</v>
      </c>
      <c r="F16" s="16" t="s">
        <v>129</v>
      </c>
      <c r="G16" s="16" t="s">
        <v>326</v>
      </c>
      <c r="H16" s="16" t="s">
        <v>155</v>
      </c>
      <c r="I16" s="16" t="s">
        <v>157</v>
      </c>
      <c r="J16" s="16" t="s">
        <v>158</v>
      </c>
      <c r="K16" s="16" t="s">
        <v>159</v>
      </c>
      <c r="L16" s="16" t="s">
        <v>160</v>
      </c>
      <c r="M16" s="16" t="s">
        <v>161</v>
      </c>
      <c r="N16" s="16" t="s">
        <v>162</v>
      </c>
      <c r="O16" s="16" t="s">
        <v>163</v>
      </c>
      <c r="P16" s="16" t="s">
        <v>164</v>
      </c>
      <c r="Q16" s="16" t="s">
        <v>165</v>
      </c>
      <c r="R16" s="16" t="s">
        <v>166</v>
      </c>
      <c r="S16" s="16" t="s">
        <v>167</v>
      </c>
      <c r="T16" s="16" t="s">
        <v>168</v>
      </c>
      <c r="U16" s="16" t="s">
        <v>169</v>
      </c>
      <c r="V16" s="16" t="s">
        <v>184</v>
      </c>
      <c r="W16" s="16" t="s">
        <v>171</v>
      </c>
      <c r="X16" s="16" t="s">
        <v>172</v>
      </c>
      <c r="Y16" s="16" t="s">
        <v>173</v>
      </c>
      <c r="Z16" s="16" t="s">
        <v>174</v>
      </c>
      <c r="AA16" s="16" t="s">
        <v>175</v>
      </c>
      <c r="AB16" s="16" t="s">
        <v>176</v>
      </c>
      <c r="AC16" s="16" t="s">
        <v>177</v>
      </c>
      <c r="AD16" s="16" t="s">
        <v>178</v>
      </c>
      <c r="AE16" s="16" t="s">
        <v>179</v>
      </c>
      <c r="AF16" s="16" t="s">
        <v>180</v>
      </c>
      <c r="AG16" s="16" t="s">
        <v>181</v>
      </c>
      <c r="AH16" s="16" t="s">
        <v>182</v>
      </c>
      <c r="AI16" s="16" t="s">
        <v>183</v>
      </c>
      <c r="AJ16" s="16" t="s">
        <v>147</v>
      </c>
      <c r="AK16" s="16" t="s">
        <v>148</v>
      </c>
      <c r="AL16" s="16" t="s">
        <v>285</v>
      </c>
      <c r="AM16" s="16" t="s">
        <v>286</v>
      </c>
      <c r="AN16" s="16" t="s">
        <v>287</v>
      </c>
      <c r="AO16" s="16" t="s">
        <v>288</v>
      </c>
      <c r="AP16" s="16" t="s">
        <v>289</v>
      </c>
      <c r="AQ16" s="16" t="s">
        <v>290</v>
      </c>
      <c r="AR16" s="16" t="s">
        <v>291</v>
      </c>
      <c r="AS16" s="16" t="s">
        <v>292</v>
      </c>
      <c r="AT16" s="16" t="s">
        <v>293</v>
      </c>
      <c r="AU16" s="16" t="s">
        <v>294</v>
      </c>
      <c r="AV16" s="16" t="s">
        <v>295</v>
      </c>
      <c r="AW16" s="16" t="s">
        <v>144</v>
      </c>
      <c r="AX16" s="16" t="s">
        <v>205</v>
      </c>
      <c r="AY16" s="16" t="s">
        <v>206</v>
      </c>
      <c r="AZ16" s="16" t="s">
        <v>207</v>
      </c>
      <c r="BA16" s="16" t="s">
        <v>208</v>
      </c>
      <c r="BB16" s="16" t="s">
        <v>199</v>
      </c>
      <c r="BC16" s="16" t="s">
        <v>200</v>
      </c>
      <c r="BD16" s="16" t="s">
        <v>201</v>
      </c>
      <c r="BE16" s="16" t="s">
        <v>202</v>
      </c>
      <c r="BF16" s="16" t="s">
        <v>223</v>
      </c>
      <c r="BG16" s="16" t="s">
        <v>149</v>
      </c>
      <c r="BH16" s="16" t="s">
        <v>203</v>
      </c>
      <c r="BI16" s="16" t="s">
        <v>151</v>
      </c>
      <c r="BJ16" s="16" t="s">
        <v>224</v>
      </c>
      <c r="BK16" s="16" t="s">
        <v>145</v>
      </c>
      <c r="BL16" s="16" t="s">
        <v>215</v>
      </c>
      <c r="BM16" s="16" t="s">
        <v>146</v>
      </c>
      <c r="BN16" s="16" t="s">
        <v>216</v>
      </c>
      <c r="BO16" s="16" t="s">
        <v>150</v>
      </c>
      <c r="BP16" s="16" t="s">
        <v>225</v>
      </c>
      <c r="BQ16" s="16" t="s">
        <v>226</v>
      </c>
      <c r="BR16" s="16" t="s">
        <v>227</v>
      </c>
      <c r="BS16" s="16" t="s">
        <v>228</v>
      </c>
      <c r="BT16" s="16" t="s">
        <v>229</v>
      </c>
      <c r="BU16" s="16" t="s">
        <v>230</v>
      </c>
      <c r="BV16" s="16" t="s">
        <v>152</v>
      </c>
      <c r="BW16" s="16" t="s">
        <v>153</v>
      </c>
      <c r="BX16" s="16" t="s">
        <v>219</v>
      </c>
      <c r="BY16" s="16" t="s">
        <v>220</v>
      </c>
      <c r="BZ16" s="16" t="s">
        <v>221</v>
      </c>
      <c r="CA16" s="16" t="s">
        <v>222</v>
      </c>
      <c r="CB16" s="16" t="s">
        <v>350</v>
      </c>
      <c r="CC16" s="16" t="s">
        <v>351</v>
      </c>
      <c r="CD16" s="16" t="s">
        <v>352</v>
      </c>
    </row>
    <row r="17" spans="1:82" ht="20.100000000000001" customHeight="1">
      <c r="A17" s="18" t="s">
        <v>154</v>
      </c>
      <c r="B17" s="87" t="str">
        <f>IF('(11)'!C4&lt;&gt;"",'(11)'!C4,"")</f>
        <v>Nguyen Truong Giang</v>
      </c>
      <c r="C17" s="87">
        <f>IF('(11)'!H5&lt;&gt;"",'(11)'!H5,"")</f>
        <v>8</v>
      </c>
      <c r="D17" s="87">
        <f>IF('(11)'!H6&lt;&gt;"",'(11)'!H6,"")</f>
        <v>8</v>
      </c>
      <c r="E17" s="88">
        <f>IF('(11)'!G9&lt;&gt;"",'(11)'!G9,"")</f>
        <v>44532</v>
      </c>
      <c r="F17" s="88">
        <f>IF('(11)'!G10&lt;&gt;"",'(11)'!G10,"")</f>
        <v>44532</v>
      </c>
      <c r="G17" s="87">
        <f>IF('(11)'!F33&lt;&gt;"",'(11)'!F33,"")</f>
        <v>3.1104662029991612E-2</v>
      </c>
      <c r="H17" s="87">
        <f>IF('(11)'!G12&lt;&gt;"",'(11)'!G12,"")</f>
        <v>75</v>
      </c>
      <c r="I17" s="87">
        <f>IF('(11)'!F15&lt;&gt;"",'(11)'!F15,"")</f>
        <v>6.8</v>
      </c>
      <c r="J17" s="87">
        <f>IF('(11)'!G15&lt;&gt;"",'(11)'!G15,"")</f>
        <v>6.5</v>
      </c>
      <c r="K17" s="87">
        <f>IF('(11)'!H15&lt;&gt;"",'(11)'!H15,"")</f>
        <v>6.3</v>
      </c>
      <c r="L17" s="87">
        <f>IF('(11)'!I15&lt;&gt;"",'(11)'!I15,"")</f>
        <v>6.5333333333333341</v>
      </c>
      <c r="M17" s="87">
        <f>IF('(11)'!F16&lt;&gt;"",'(11)'!F16,"")</f>
        <v>7.1</v>
      </c>
      <c r="N17" s="87">
        <f>IF('(11)'!G16&lt;&gt;"",'(11)'!G16,"")</f>
        <v>6.2</v>
      </c>
      <c r="O17" s="87">
        <f>IF('(11)'!H16&lt;&gt;"",'(11)'!H16,"")</f>
        <v>6.4</v>
      </c>
      <c r="P17" s="87">
        <f>IF('(11)'!I16&lt;&gt;"",'(11)'!I16,"")</f>
        <v>6.5666666666666673</v>
      </c>
      <c r="Q17" s="87">
        <f>IF('(11)'!F17&lt;&gt;"",'(11)'!F17,"")</f>
        <v>6.5</v>
      </c>
      <c r="R17" s="87">
        <f>IF('(11)'!G17&lt;&gt;"",'(11)'!G17,"")</f>
        <v>6.3</v>
      </c>
      <c r="S17" s="87">
        <f>IF('(11)'!H17&lt;&gt;"",'(11)'!H17,"")</f>
        <v>6.4</v>
      </c>
      <c r="T17" s="87">
        <f>IF('(11)'!I17&lt;&gt;"",'(11)'!I17,"")</f>
        <v>6.4000000000000012</v>
      </c>
      <c r="U17" s="87">
        <f>IF('(11)'!I18&lt;&gt;"",'(11)'!I18,"")</f>
        <v>6.5000000000000009</v>
      </c>
      <c r="V17" s="87">
        <f>IF('(11)'!G20&lt;&gt;"",'(11)'!G20,"")</f>
        <v>75</v>
      </c>
      <c r="W17" s="87">
        <f>IF('(11)'!F23&lt;&gt;"",'(11)'!F23,"")</f>
        <v>3.9</v>
      </c>
      <c r="X17" s="87">
        <f>IF('(11)'!G23&lt;&gt;"",'(11)'!G23,"")</f>
        <v>4.2</v>
      </c>
      <c r="Y17" s="87">
        <f>IF('(11)'!H23&lt;&gt;"",'(11)'!H23,"")</f>
        <v>3.8</v>
      </c>
      <c r="Z17" s="87">
        <f>IF('(11)'!I23&lt;&gt;"",'(11)'!I23,"")</f>
        <v>3.9666666666666663</v>
      </c>
      <c r="AA17" s="87">
        <f>IF('(11)'!F24&lt;&gt;"",'(11)'!F24,"")</f>
        <v>4.0999999999999996</v>
      </c>
      <c r="AB17" s="87">
        <f>IF('(11)'!G24&lt;&gt;"",'(11)'!G24,"")</f>
        <v>4.4000000000000004</v>
      </c>
      <c r="AC17" s="87">
        <f>IF('(11)'!H24&lt;&gt;"",'(11)'!H24,"")</f>
        <v>3.7</v>
      </c>
      <c r="AD17" s="87">
        <f>IF('(11)'!I24&lt;&gt;"",'(11)'!I24,"")</f>
        <v>4.0666666666666664</v>
      </c>
      <c r="AE17" s="87">
        <f>IF('(11)'!F25&lt;&gt;"",'(11)'!F25,"")</f>
        <v>3.8</v>
      </c>
      <c r="AF17" s="87">
        <f>IF('(11)'!G25&lt;&gt;"",'(11)'!G25,"")</f>
        <v>3.7</v>
      </c>
      <c r="AG17" s="87">
        <f>IF('(11)'!H25&lt;&gt;"",'(11)'!H25,"")</f>
        <v>4.5999999999999996</v>
      </c>
      <c r="AH17" s="87">
        <f>IF('(11)'!I25&lt;&gt;"",'(11)'!I25,"")</f>
        <v>4.0333333333333332</v>
      </c>
      <c r="AI17" s="87">
        <f>IF('(11)'!I26&lt;&gt;"",'(11)'!I26,"")</f>
        <v>4.0222222222222221</v>
      </c>
      <c r="AJ17" s="87">
        <f>IF('(3)'!H20&lt;&gt;"",'(3)'!H20,"")</f>
        <v>6.2209324059983223E-2</v>
      </c>
      <c r="AK17" s="87">
        <f>IF('(3)'!H21&lt;&gt;"",'(3)'!H21,"")</f>
        <v>0.20736441353327739</v>
      </c>
      <c r="AL17" s="4" t="e">
        <f ca="1">_xlfn.IFS('(2)'!R13="","",'(2)'!S13=1,'(2)'!R13,'(2)'!T13=1,'(2)'!R13,TRUE,"")</f>
        <v>#NAME?</v>
      </c>
      <c r="AM17" s="4" t="e">
        <f ca="1">_xlfn.IFS('(2)'!R14="","",'(2)'!S14=1,'(2)'!R14,'(2)'!T14=1,'(2)'!R14,TRUE,"")</f>
        <v>#NAME?</v>
      </c>
      <c r="AN17" s="4" t="e">
        <f ca="1">_xlfn.IFS('(2)'!R15="","",'(2)'!S15=1,'(2)'!R15,'(2)'!T15=1,'(2)'!R15,TRUE,"")</f>
        <v>#NAME?</v>
      </c>
      <c r="AO17" s="4" t="e">
        <f ca="1">_xlfn.IFS('(2)'!R16="","",'(2)'!S16=1,'(2)'!R16,'(2)'!T16=1,'(2)'!R16,TRUE,"")</f>
        <v>#NAME?</v>
      </c>
      <c r="AP17" s="4" t="e">
        <f ca="1">_xlfn.IFS('(2)'!R17="","",'(2)'!S17=1,'(2)'!R17,'(2)'!T17=1,'(2)'!R17,TRUE,"")</f>
        <v>#NAME?</v>
      </c>
      <c r="AQ17" s="4" t="e">
        <f ca="1">_xlfn.IFS('(2)'!R18="","",'(2)'!S18=1,'(2)'!R18,'(2)'!T18=1,'(2)'!R18,TRUE,"")</f>
        <v>#NAME?</v>
      </c>
      <c r="AR17" s="4" t="e">
        <f ca="1">_xlfn.IFS('(2)'!R19="","",'(2)'!S19=1,'(2)'!R19,'(2)'!T19=1,'(2)'!R19,TRUE,"")</f>
        <v>#NAME?</v>
      </c>
      <c r="AS17" s="4" t="e">
        <f ca="1">_xlfn.IFS('(2)'!R20="","",'(2)'!S20=1,'(2)'!R20,'(2)'!T20=1,'(2)'!R20,TRUE,"")</f>
        <v>#NAME?</v>
      </c>
      <c r="AT17" s="4" t="e">
        <f ca="1">_xlfn.IFS('(2)'!R21="","",'(2)'!S21=1,'(2)'!R21,'(2)'!T21=1,'(2)'!R21,TRUE,"")</f>
        <v>#NAME?</v>
      </c>
      <c r="AU17" s="4" t="e">
        <f ca="1">_xlfn.IFS('(2)'!R22="","",'(2)'!S22=1,'(2)'!R22,'(2)'!T22=1,'(2)'!R22,TRUE,"")</f>
        <v>#NAME?</v>
      </c>
      <c r="AV17" s="4" t="e">
        <f ca="1">_xlfn.IFS('(2)'!R23="","",'(2)'!S23=1,'(2)'!R23,'(2)'!T23=1,'(2)'!R23,TRUE,"")</f>
        <v>#NAME?</v>
      </c>
      <c r="AW17" s="87">
        <f>IF('(11)'!E36&lt;&gt;"",'(11)'!E36,"")</f>
        <v>1</v>
      </c>
      <c r="AX17" s="87" t="str">
        <f>IF(AW17=1,"Ion Chromatography",IF(AW17=2,"Atomic Absorption Spectrometry",IF(AW17=3,"Atomic Emission Spectrometry",IF(AW17=9,'(11)'!H36,""))))</f>
        <v>Ion Chromatography</v>
      </c>
      <c r="AY17" s="87" t="str">
        <f>IF('(11)'!F38&lt;&gt;"",'(11)'!F38,"")</f>
        <v>Metrohm</v>
      </c>
      <c r="AZ17" s="87" t="str">
        <f>IF('(11)'!F39&lt;&gt;"",'(11)'!F39,"")</f>
        <v>Mic 3</v>
      </c>
      <c r="BA17" s="87">
        <f>IF('(11)'!F40&lt;&gt;"",'(11)'!F40,"")</f>
        <v>1998</v>
      </c>
      <c r="BB17" s="87" t="str">
        <f>IF('(11)'!E43&lt;&gt;"",'(11)'!E43,"")</f>
        <v>Metrosep cation 1-2</v>
      </c>
      <c r="BC17" s="87" t="str">
        <f>IF('(11)'!E45&lt;&gt;"",'(11)'!E45,"")</f>
        <v>Metrosep C6 S- guard/2.0</v>
      </c>
      <c r="BD17" s="87" t="str">
        <f>IF('(11)'!E47&lt;&gt;"",'(11)'!E47,"")</f>
        <v>Acid Tactric &amp; Acid Dipinilic</v>
      </c>
      <c r="BE17" s="87">
        <f>IF('(11)'!E48&lt;&gt;"",'(11)'!E48,"")</f>
        <v>1</v>
      </c>
      <c r="BF17" s="87">
        <f>IF('(11)'!E49&lt;&gt;"",'(11)'!E49,"")</f>
        <v>2</v>
      </c>
      <c r="BG17" s="87" t="str">
        <f>IF(BF17=1,"Auto",IF(BF17=2,"Manual",""))</f>
        <v>Manual</v>
      </c>
      <c r="BH17" s="87">
        <f>IF('(11)'!E50&lt;&gt;"",'(11)'!E50,"")</f>
        <v>20</v>
      </c>
      <c r="BI17" s="87">
        <f>IF('(11)'!E51&lt;&gt;"",'(11)'!E51,"")</f>
        <v>35</v>
      </c>
      <c r="BJ17" s="87">
        <f>IF('(11)'!E52&lt;&gt;"",'(11)'!E52,"")</f>
        <v>1</v>
      </c>
      <c r="BK17" s="87" t="str">
        <f>IF(BJ17=1,"Electric Conductivity",IF(BJ17=9,'(11)'!E53,""))</f>
        <v>Electric Conductivity</v>
      </c>
      <c r="BL17" s="87">
        <f>IF('(11)'!E54&lt;&gt;"",'(11)'!E54,"")</f>
        <v>0</v>
      </c>
      <c r="BM17" s="87" t="str">
        <f>IF(BL17=1,"Attached",IF(BL17=0,"Not attached",""))</f>
        <v>Not attached</v>
      </c>
      <c r="BN17" s="87" t="str">
        <f>IF(BL17=1,'(11)'!E55,"")</f>
        <v/>
      </c>
      <c r="BO17" s="87" t="str">
        <f>IF('(11)'!H43&lt;&gt;"",'(11)'!H43,"")</f>
        <v/>
      </c>
      <c r="BP17" s="87" t="str">
        <f>IF('(11)'!H44&lt;&gt;"",'(11)'!H44,"")</f>
        <v/>
      </c>
      <c r="BQ17" s="87" t="str">
        <f>IF(BP17=1,"No",IF(BP17=2,"Zeeman",IF(BP17=3,"D2","")))</f>
        <v/>
      </c>
      <c r="BR17" s="87" t="str">
        <f>IF('(11)'!H45&lt;&gt;"",'(11)'!H45,"")</f>
        <v/>
      </c>
      <c r="BS17" s="87" t="str">
        <f>IF(BR17=1,"Added",IF(BR17=0,"Not added",""))</f>
        <v/>
      </c>
      <c r="BT17" s="87" t="str">
        <f>IF('(11)'!H46&lt;&gt;"",'(11)'!H46,"")</f>
        <v/>
      </c>
      <c r="BU17" s="87" t="str">
        <f>IF(BT17=1,"Air-C2H2",IF(BT17=2,"N2O-C2H2",IF(BT17=9,"Others","")))</f>
        <v/>
      </c>
      <c r="BV17" s="87" t="str">
        <f>IF('(11)'!E59&lt;&gt;"",'(11)'!E59,"")</f>
        <v>KCl</v>
      </c>
      <c r="BW17" s="87">
        <f>IF('(11)'!E60&lt;&gt;"",'(11)'!E60,"")</f>
        <v>1000</v>
      </c>
      <c r="BX17" s="87">
        <f>IF('(11)'!E61&lt;&gt;"",'(11)'!E61,"")</f>
        <v>1</v>
      </c>
      <c r="BY17" s="87" t="str">
        <f>IF(BX17=1,"mg/L",IF(BX17=2,"μmol/L",""))</f>
        <v>mg/L</v>
      </c>
      <c r="BZ17" s="87">
        <f>IF('(11)'!E62&lt;&gt;"",'(11)'!E62,"")</f>
        <v>1</v>
      </c>
      <c r="CA17" s="87" t="str">
        <f>IF(BZ17=1,"Commercial",IF(BZ17=2,"Prepared in laboratory",""))</f>
        <v>Commercial</v>
      </c>
      <c r="CB17" s="4">
        <f>IF('(11)'!E44&lt;&gt;"",'(11)'!E44,"")</f>
        <v>2019</v>
      </c>
      <c r="CC17" s="4">
        <f>IF('(11)'!E46&lt;&gt;"",'(11)'!E46,"")</f>
        <v>2019</v>
      </c>
      <c r="CD17" s="4" t="str">
        <f>IF('(11)'!E56&lt;&gt;"",'(11)'!E56,"")</f>
        <v/>
      </c>
    </row>
    <row r="18" spans="1:82" ht="20.100000000000001" customHeight="1">
      <c r="A18" s="16"/>
      <c r="B18" s="16" t="s">
        <v>126</v>
      </c>
      <c r="C18" s="16" t="s">
        <v>233</v>
      </c>
      <c r="D18" s="16" t="s">
        <v>234</v>
      </c>
      <c r="E18" s="16" t="s">
        <v>128</v>
      </c>
      <c r="F18" s="16" t="s">
        <v>129</v>
      </c>
      <c r="G18" s="16" t="s">
        <v>327</v>
      </c>
      <c r="H18" s="16" t="s">
        <v>155</v>
      </c>
      <c r="I18" s="16" t="s">
        <v>157</v>
      </c>
      <c r="J18" s="16" t="s">
        <v>158</v>
      </c>
      <c r="K18" s="16" t="s">
        <v>159</v>
      </c>
      <c r="L18" s="16" t="s">
        <v>160</v>
      </c>
      <c r="M18" s="16" t="s">
        <v>161</v>
      </c>
      <c r="N18" s="16" t="s">
        <v>162</v>
      </c>
      <c r="O18" s="16" t="s">
        <v>163</v>
      </c>
      <c r="P18" s="16" t="s">
        <v>164</v>
      </c>
      <c r="Q18" s="16" t="s">
        <v>165</v>
      </c>
      <c r="R18" s="16" t="s">
        <v>166</v>
      </c>
      <c r="S18" s="16" t="s">
        <v>167</v>
      </c>
      <c r="T18" s="16" t="s">
        <v>168</v>
      </c>
      <c r="U18" s="16" t="s">
        <v>169</v>
      </c>
      <c r="V18" s="16" t="s">
        <v>184</v>
      </c>
      <c r="W18" s="16" t="s">
        <v>171</v>
      </c>
      <c r="X18" s="16" t="s">
        <v>172</v>
      </c>
      <c r="Y18" s="16" t="s">
        <v>173</v>
      </c>
      <c r="Z18" s="16" t="s">
        <v>174</v>
      </c>
      <c r="AA18" s="16" t="s">
        <v>175</v>
      </c>
      <c r="AB18" s="16" t="s">
        <v>176</v>
      </c>
      <c r="AC18" s="16" t="s">
        <v>177</v>
      </c>
      <c r="AD18" s="16" t="s">
        <v>178</v>
      </c>
      <c r="AE18" s="16" t="s">
        <v>179</v>
      </c>
      <c r="AF18" s="16" t="s">
        <v>180</v>
      </c>
      <c r="AG18" s="16" t="s">
        <v>181</v>
      </c>
      <c r="AH18" s="16" t="s">
        <v>182</v>
      </c>
      <c r="AI18" s="16" t="s">
        <v>183</v>
      </c>
      <c r="AJ18" s="16" t="s">
        <v>147</v>
      </c>
      <c r="AK18" s="16" t="s">
        <v>148</v>
      </c>
      <c r="AL18" s="16" t="s">
        <v>285</v>
      </c>
      <c r="AM18" s="16" t="s">
        <v>286</v>
      </c>
      <c r="AN18" s="16" t="s">
        <v>287</v>
      </c>
      <c r="AO18" s="16" t="s">
        <v>288</v>
      </c>
      <c r="AP18" s="16" t="s">
        <v>289</v>
      </c>
      <c r="AQ18" s="16" t="s">
        <v>290</v>
      </c>
      <c r="AR18" s="16" t="s">
        <v>291</v>
      </c>
      <c r="AS18" s="16" t="s">
        <v>292</v>
      </c>
      <c r="AT18" s="16" t="s">
        <v>293</v>
      </c>
      <c r="AU18" s="16" t="s">
        <v>294</v>
      </c>
      <c r="AV18" s="16" t="s">
        <v>295</v>
      </c>
      <c r="AW18" s="16" t="s">
        <v>144</v>
      </c>
      <c r="AX18" s="16" t="s">
        <v>205</v>
      </c>
      <c r="AY18" s="16" t="s">
        <v>206</v>
      </c>
      <c r="AZ18" s="16" t="s">
        <v>207</v>
      </c>
      <c r="BA18" s="16" t="s">
        <v>208</v>
      </c>
      <c r="BB18" s="16" t="s">
        <v>199</v>
      </c>
      <c r="BC18" s="16" t="s">
        <v>200</v>
      </c>
      <c r="BD18" s="16" t="s">
        <v>201</v>
      </c>
      <c r="BE18" s="16" t="s">
        <v>202</v>
      </c>
      <c r="BF18" s="16" t="s">
        <v>223</v>
      </c>
      <c r="BG18" s="16" t="s">
        <v>149</v>
      </c>
      <c r="BH18" s="16" t="s">
        <v>203</v>
      </c>
      <c r="BI18" s="16" t="s">
        <v>151</v>
      </c>
      <c r="BJ18" s="16" t="s">
        <v>224</v>
      </c>
      <c r="BK18" s="16" t="s">
        <v>145</v>
      </c>
      <c r="BL18" s="16" t="s">
        <v>215</v>
      </c>
      <c r="BM18" s="16" t="s">
        <v>146</v>
      </c>
      <c r="BN18" s="16" t="s">
        <v>216</v>
      </c>
      <c r="BO18" s="16" t="s">
        <v>150</v>
      </c>
      <c r="BP18" s="16" t="s">
        <v>225</v>
      </c>
      <c r="BQ18" s="16" t="s">
        <v>226</v>
      </c>
      <c r="BR18" s="16" t="s">
        <v>231</v>
      </c>
      <c r="BS18" s="16" t="s">
        <v>232</v>
      </c>
      <c r="BT18" s="16" t="s">
        <v>229</v>
      </c>
      <c r="BU18" s="16" t="s">
        <v>230</v>
      </c>
      <c r="BV18" s="16" t="s">
        <v>152</v>
      </c>
      <c r="BW18" s="16" t="s">
        <v>153</v>
      </c>
      <c r="BX18" s="16" t="s">
        <v>219</v>
      </c>
      <c r="BY18" s="16" t="s">
        <v>220</v>
      </c>
      <c r="BZ18" s="16" t="s">
        <v>221</v>
      </c>
      <c r="CA18" s="16" t="s">
        <v>222</v>
      </c>
      <c r="CB18" s="16" t="s">
        <v>350</v>
      </c>
      <c r="CC18" s="16" t="s">
        <v>351</v>
      </c>
      <c r="CD18" s="16" t="s">
        <v>352</v>
      </c>
    </row>
    <row r="19" spans="1:82" ht="20.100000000000001" customHeight="1">
      <c r="A19" s="18" t="s">
        <v>107</v>
      </c>
      <c r="B19" s="87" t="str">
        <f>IF('(12)'!C4&lt;&gt;"",'(12)'!C4,"")</f>
        <v>Nguyen Truong Giang</v>
      </c>
      <c r="C19" s="87">
        <f>IF('(12)'!H5&lt;&gt;"",'(12)'!H5,"")</f>
        <v>8</v>
      </c>
      <c r="D19" s="87">
        <f>IF('(12)'!H6&lt;&gt;"",'(12)'!H6,"")</f>
        <v>8</v>
      </c>
      <c r="E19" s="88">
        <f>IF('(12)'!G9&lt;&gt;"",'(12)'!G9,"")</f>
        <v>44532</v>
      </c>
      <c r="F19" s="88">
        <f>IF('(12)'!G10&lt;&gt;"",'(12)'!G10,"")</f>
        <v>44532</v>
      </c>
      <c r="G19" s="87">
        <f>IF('(12)'!F33&lt;&gt;"",'(12)'!F33,"")</f>
        <v>6.9874888193112633E-2</v>
      </c>
      <c r="H19" s="87">
        <f>IF('(12)'!G12&lt;&gt;"",'(12)'!G12,"")</f>
        <v>75</v>
      </c>
      <c r="I19" s="87">
        <f>IF('(12)'!F15&lt;&gt;"",'(12)'!F15,"")</f>
        <v>23.8</v>
      </c>
      <c r="J19" s="87">
        <f>IF('(12)'!G15&lt;&gt;"",'(12)'!G15,"")</f>
        <v>23.3</v>
      </c>
      <c r="K19" s="87">
        <f>IF('(12)'!H15&lt;&gt;"",'(12)'!H15,"")</f>
        <v>23.6</v>
      </c>
      <c r="L19" s="87">
        <f>IF('(12)'!I15&lt;&gt;"",'(12)'!I15,"")</f>
        <v>23.566666666666666</v>
      </c>
      <c r="M19" s="87">
        <f>IF('(12)'!F16&lt;&gt;"",'(12)'!F16,"")</f>
        <v>24.1</v>
      </c>
      <c r="N19" s="87">
        <f>IF('(12)'!G16&lt;&gt;"",'(12)'!G16,"")</f>
        <v>23.4</v>
      </c>
      <c r="O19" s="87">
        <f>IF('(12)'!H16&lt;&gt;"",'(12)'!H16,"")</f>
        <v>22.9</v>
      </c>
      <c r="P19" s="87">
        <f>IF('(12)'!I16&lt;&gt;"",'(12)'!I16,"")</f>
        <v>23.466666666666669</v>
      </c>
      <c r="Q19" s="87">
        <f>IF('(12)'!F17&lt;&gt;"",'(12)'!F17,"")</f>
        <v>23.6</v>
      </c>
      <c r="R19" s="87">
        <f>IF('(12)'!G17&lt;&gt;"",'(12)'!G17,"")</f>
        <v>23.5</v>
      </c>
      <c r="S19" s="87">
        <f>IF('(12)'!H17&lt;&gt;"",'(12)'!H17,"")</f>
        <v>23.4</v>
      </c>
      <c r="T19" s="87">
        <f>IF('(12)'!I17&lt;&gt;"",'(12)'!I17,"")</f>
        <v>23.5</v>
      </c>
      <c r="U19" s="87">
        <f>IF('(12)'!I18&lt;&gt;"",'(12)'!I18,"")</f>
        <v>23.511111111111109</v>
      </c>
      <c r="V19" s="87">
        <f>IF('(12)'!G20&lt;&gt;"",'(12)'!G20,"")</f>
        <v>75</v>
      </c>
      <c r="W19" s="87">
        <f>IF('(12)'!F23&lt;&gt;"",'(12)'!F23,"")</f>
        <v>8.5</v>
      </c>
      <c r="X19" s="87">
        <f>IF('(12)'!G23&lt;&gt;"",'(12)'!G23,"")</f>
        <v>8.9</v>
      </c>
      <c r="Y19" s="87">
        <f>IF('(12)'!H23&lt;&gt;"",'(12)'!H23,"")</f>
        <v>8.6</v>
      </c>
      <c r="Z19" s="87">
        <f>IF('(12)'!I23&lt;&gt;"",'(12)'!I23,"")</f>
        <v>8.6666666666666661</v>
      </c>
      <c r="AA19" s="87">
        <f>IF('(12)'!F24&lt;&gt;"",'(12)'!F24,"")</f>
        <v>8.4</v>
      </c>
      <c r="AB19" s="87">
        <f>IF('(12)'!G24&lt;&gt;"",'(12)'!G24,"")</f>
        <v>8.1999999999999993</v>
      </c>
      <c r="AC19" s="87">
        <f>IF('(12)'!H24&lt;&gt;"",'(12)'!H24,"")</f>
        <v>9</v>
      </c>
      <c r="AD19" s="87">
        <f>IF('(12)'!I24&lt;&gt;"",'(12)'!I24,"")</f>
        <v>8.5333333333333332</v>
      </c>
      <c r="AE19" s="87">
        <f>IF('(12)'!F25&lt;&gt;"",'(12)'!F25,"")</f>
        <v>9.1</v>
      </c>
      <c r="AF19" s="87">
        <f>IF('(12)'!G25&lt;&gt;"",'(12)'!G25,"")</f>
        <v>9.4</v>
      </c>
      <c r="AG19" s="87">
        <f>IF('(12)'!H25&lt;&gt;"",'(12)'!H25,"")</f>
        <v>8.8000000000000007</v>
      </c>
      <c r="AH19" s="87">
        <f>IF('(12)'!I25&lt;&gt;"",'(12)'!I25,"")</f>
        <v>9.1</v>
      </c>
      <c r="AI19" s="87">
        <f>IF('(12)'!I26&lt;&gt;"",'(12)'!I26,"")</f>
        <v>8.7666666666666657</v>
      </c>
      <c r="AJ19" s="87">
        <f>IF('(3)'!I20&lt;&gt;"",'(3)'!I20,"")</f>
        <v>0.13974977638622527</v>
      </c>
      <c r="AK19" s="87">
        <f>IF('(3)'!I21&lt;&gt;"",'(3)'!I21,"")</f>
        <v>0.46583258795408422</v>
      </c>
      <c r="AL19" s="4" t="e">
        <f ca="1">_xlfn.IFS('(2)'!U13="","",'(2)'!V13=1,'(2)'!U13,'(2)'!W13=1,'(2)'!U13,TRUE,"")</f>
        <v>#NAME?</v>
      </c>
      <c r="AM19" s="4" t="e">
        <f ca="1">_xlfn.IFS('(2)'!U14="","",'(2)'!V14=1,'(2)'!U14,'(2)'!W14=1,'(2)'!U14,TRUE,"")</f>
        <v>#NAME?</v>
      </c>
      <c r="AN19" s="4" t="e">
        <f ca="1">_xlfn.IFS('(2)'!U15="","",'(2)'!V15=1,'(2)'!U15,'(2)'!W15=1,'(2)'!U15,TRUE,"")</f>
        <v>#NAME?</v>
      </c>
      <c r="AO19" s="4" t="e">
        <f ca="1">_xlfn.IFS('(2)'!U16="","",'(2)'!V16=1,'(2)'!U16,'(2)'!W16=1,'(2)'!U16,TRUE,"")</f>
        <v>#NAME?</v>
      </c>
      <c r="AP19" s="4" t="e">
        <f ca="1">_xlfn.IFS('(2)'!U17="","",'(2)'!V17=1,'(2)'!U17,'(2)'!W17=1,'(2)'!U17,TRUE,"")</f>
        <v>#NAME?</v>
      </c>
      <c r="AQ19" s="4" t="e">
        <f ca="1">_xlfn.IFS('(2)'!U18="","",'(2)'!V18=1,'(2)'!U18,'(2)'!W18=1,'(2)'!U18,TRUE,"")</f>
        <v>#NAME?</v>
      </c>
      <c r="AR19" s="4" t="e">
        <f ca="1">_xlfn.IFS('(2)'!U19="","",'(2)'!V19=1,'(2)'!U19,'(2)'!W19=1,'(2)'!U19,TRUE,"")</f>
        <v>#NAME?</v>
      </c>
      <c r="AS19" s="4" t="e">
        <f ca="1">_xlfn.IFS('(2)'!U20="","",'(2)'!V20=1,'(2)'!U20,'(2)'!W20=1,'(2)'!U20,TRUE,"")</f>
        <v>#NAME?</v>
      </c>
      <c r="AT19" s="4" t="e">
        <f ca="1">_xlfn.IFS('(2)'!U21="","",'(2)'!V21=1,'(2)'!U21,'(2)'!W21=1,'(2)'!U21,TRUE,"")</f>
        <v>#NAME?</v>
      </c>
      <c r="AU19" s="4" t="e">
        <f ca="1">_xlfn.IFS('(2)'!U22="","",'(2)'!V22=1,'(2)'!U22,'(2)'!W22=1,'(2)'!U22,TRUE,"")</f>
        <v>#NAME?</v>
      </c>
      <c r="AV19" s="4" t="e">
        <f ca="1">_xlfn.IFS('(2)'!U23="","",'(2)'!V23=1,'(2)'!U23,'(2)'!W23=1,'(2)'!U23,TRUE,"")</f>
        <v>#NAME?</v>
      </c>
      <c r="AW19" s="87">
        <f>IF('(12)'!E36&lt;&gt;"",'(12)'!E36,"")</f>
        <v>1</v>
      </c>
      <c r="AX19" s="87" t="str">
        <f>IF(AW19=1,"Ion Chromatography",IF(AW19=2,"Atomic Absorption Spectrometry",IF(AW19=3,"Atomic Emission Spectrometry",IF(AW19=9,'(12)'!H36,""))))</f>
        <v>Ion Chromatography</v>
      </c>
      <c r="AY19" s="87" t="str">
        <f>IF('(12)'!F38&lt;&gt;"",'(12)'!F38,"")</f>
        <v>Metrohm</v>
      </c>
      <c r="AZ19" s="87" t="str">
        <f>IF('(12)'!F39&lt;&gt;"",'(12)'!F39,"")</f>
        <v>Mic 3</v>
      </c>
      <c r="BA19" s="87">
        <f>IF('(12)'!F40&lt;&gt;"",'(12)'!F40,"")</f>
        <v>1998</v>
      </c>
      <c r="BB19" s="87" t="str">
        <f>IF('(12)'!E43&lt;&gt;"",'(12)'!E43,"")</f>
        <v>Metrosep cation 1-2</v>
      </c>
      <c r="BC19" s="87" t="str">
        <f>IF('(12)'!E45&lt;&gt;"",'(12)'!E45,"")</f>
        <v>Metrosep C6 S- guard/2.0</v>
      </c>
      <c r="BD19" s="87" t="str">
        <f>IF('(12)'!E47&lt;&gt;"",'(12)'!E47,"")</f>
        <v>Acid Tactric &amp; Acid Dipinilic</v>
      </c>
      <c r="BE19" s="87">
        <f>IF('(12)'!E48&lt;&gt;"",'(12)'!E48,"")</f>
        <v>1</v>
      </c>
      <c r="BF19" s="87">
        <f>IF('(12)'!E49&lt;&gt;"",'(12)'!E49,"")</f>
        <v>2</v>
      </c>
      <c r="BG19" s="87" t="str">
        <f>IF(BF19=1,"Auto",IF(BF19=2,"Manual",""))</f>
        <v>Manual</v>
      </c>
      <c r="BH19" s="87">
        <f>IF('(12)'!E50&lt;&gt;"",'(12)'!E50,"")</f>
        <v>20</v>
      </c>
      <c r="BI19" s="87">
        <f>IF('(12)'!E51&lt;&gt;"",'(12)'!E51,"")</f>
        <v>35</v>
      </c>
      <c r="BJ19" s="87">
        <f>IF('(12)'!E52&lt;&gt;"",'(12)'!E52,"")</f>
        <v>1</v>
      </c>
      <c r="BK19" s="87" t="str">
        <f>IF(BJ19=1,"Electric Conductivity",IF(BJ19=9,'(12)'!E53,""))</f>
        <v>Electric Conductivity</v>
      </c>
      <c r="BL19" s="87">
        <f>IF('(12)'!E54&lt;&gt;"",'(12)'!E54,"")</f>
        <v>0</v>
      </c>
      <c r="BM19" s="87" t="str">
        <f>IF(BL19=1,"Attached",IF(BL19=0,"Not attached",""))</f>
        <v>Not attached</v>
      </c>
      <c r="BN19" s="87" t="str">
        <f>IF(BL19=1,'(12)'!E55,"")</f>
        <v/>
      </c>
      <c r="BO19" s="87" t="str">
        <f>IF('(12)'!H43&lt;&gt;"",'(12)'!H43,"")</f>
        <v/>
      </c>
      <c r="BP19" s="87" t="str">
        <f>IF('(12)'!H44&lt;&gt;"",'(12)'!H44,"")</f>
        <v/>
      </c>
      <c r="BQ19" s="87" t="str">
        <f>IF(BP19=1,"No",IF(BP19=2,"Zeeman",IF(BP19=3,"D2","")))</f>
        <v/>
      </c>
      <c r="BR19" s="87" t="str">
        <f>IF('(12)'!H45&lt;&gt;"",'(12)'!H45,"")</f>
        <v/>
      </c>
      <c r="BS19" s="87" t="str">
        <f>IF(BR19=1,"Added",IF(BR19=0,"Not added",""))</f>
        <v/>
      </c>
      <c r="BT19" s="87" t="str">
        <f>IF('(12)'!H46&lt;&gt;"",'(12)'!H46,"")</f>
        <v/>
      </c>
      <c r="BU19" s="87" t="str">
        <f>IF(BT19=1,"Air-C2H2",IF(BT19=2,"N2O-C2H2",IF(BT19=9,"Others","")))</f>
        <v/>
      </c>
      <c r="BV19" s="87" t="str">
        <f>IF('(12)'!E59&lt;&gt;"",'(12)'!E59,"")</f>
        <v>CaCl2</v>
      </c>
      <c r="BW19" s="87">
        <f>IF('(12)'!E60&lt;&gt;"",'(12)'!E60,"")</f>
        <v>1000</v>
      </c>
      <c r="BX19" s="87">
        <f>IF('(12)'!E61&lt;&gt;"",'(12)'!E61,"")</f>
        <v>1</v>
      </c>
      <c r="BY19" s="87" t="str">
        <f>IF(BX19=1,"mg/L",IF(BX19=2,"μmol/L",""))</f>
        <v>mg/L</v>
      </c>
      <c r="BZ19" s="87">
        <f>IF('(12)'!E62&lt;&gt;"",'(12)'!E62,"")</f>
        <v>1</v>
      </c>
      <c r="CA19" s="87" t="str">
        <f>IF(BZ19=1,"Commercial",IF(BZ19=2,"Prepared in laboratory",""))</f>
        <v>Commercial</v>
      </c>
      <c r="CB19" s="4">
        <f>IF('(12)'!E44&lt;&gt;"",'(12)'!E44,"")</f>
        <v>2019</v>
      </c>
      <c r="CC19" s="4">
        <f>IF('(12)'!E46&lt;&gt;"",'(12)'!E46,"")</f>
        <v>2019</v>
      </c>
      <c r="CD19" s="4" t="str">
        <f>IF('(12)'!E56&lt;&gt;"",'(12)'!E56,"")</f>
        <v/>
      </c>
    </row>
    <row r="20" spans="1:82" ht="20.100000000000001" customHeight="1">
      <c r="A20" s="16"/>
      <c r="B20" s="16" t="s">
        <v>126</v>
      </c>
      <c r="C20" s="16" t="s">
        <v>233</v>
      </c>
      <c r="D20" s="16" t="s">
        <v>234</v>
      </c>
      <c r="E20" s="16" t="s">
        <v>128</v>
      </c>
      <c r="F20" s="16" t="s">
        <v>129</v>
      </c>
      <c r="G20" s="16" t="s">
        <v>330</v>
      </c>
      <c r="H20" s="16" t="s">
        <v>155</v>
      </c>
      <c r="I20" s="16" t="s">
        <v>157</v>
      </c>
      <c r="J20" s="16" t="s">
        <v>158</v>
      </c>
      <c r="K20" s="16" t="s">
        <v>159</v>
      </c>
      <c r="L20" s="16" t="s">
        <v>160</v>
      </c>
      <c r="M20" s="16" t="s">
        <v>161</v>
      </c>
      <c r="N20" s="16" t="s">
        <v>162</v>
      </c>
      <c r="O20" s="16" t="s">
        <v>163</v>
      </c>
      <c r="P20" s="16" t="s">
        <v>164</v>
      </c>
      <c r="Q20" s="16" t="s">
        <v>165</v>
      </c>
      <c r="R20" s="16" t="s">
        <v>166</v>
      </c>
      <c r="S20" s="16" t="s">
        <v>167</v>
      </c>
      <c r="T20" s="16" t="s">
        <v>168</v>
      </c>
      <c r="U20" s="16" t="s">
        <v>169</v>
      </c>
      <c r="V20" s="16" t="s">
        <v>184</v>
      </c>
      <c r="W20" s="16" t="s">
        <v>171</v>
      </c>
      <c r="X20" s="16" t="s">
        <v>172</v>
      </c>
      <c r="Y20" s="16" t="s">
        <v>173</v>
      </c>
      <c r="Z20" s="16" t="s">
        <v>174</v>
      </c>
      <c r="AA20" s="16" t="s">
        <v>175</v>
      </c>
      <c r="AB20" s="16" t="s">
        <v>176</v>
      </c>
      <c r="AC20" s="16" t="s">
        <v>177</v>
      </c>
      <c r="AD20" s="16" t="s">
        <v>178</v>
      </c>
      <c r="AE20" s="16" t="s">
        <v>179</v>
      </c>
      <c r="AF20" s="16" t="s">
        <v>180</v>
      </c>
      <c r="AG20" s="16" t="s">
        <v>181</v>
      </c>
      <c r="AH20" s="16" t="s">
        <v>182</v>
      </c>
      <c r="AI20" s="16" t="s">
        <v>183</v>
      </c>
      <c r="AJ20" s="16" t="s">
        <v>147</v>
      </c>
      <c r="AK20" s="16" t="s">
        <v>148</v>
      </c>
      <c r="AL20" s="16" t="s">
        <v>285</v>
      </c>
      <c r="AM20" s="16" t="s">
        <v>286</v>
      </c>
      <c r="AN20" s="16" t="s">
        <v>287</v>
      </c>
      <c r="AO20" s="16" t="s">
        <v>288</v>
      </c>
      <c r="AP20" s="16" t="s">
        <v>289</v>
      </c>
      <c r="AQ20" s="16" t="s">
        <v>290</v>
      </c>
      <c r="AR20" s="16" t="s">
        <v>291</v>
      </c>
      <c r="AS20" s="16" t="s">
        <v>292</v>
      </c>
      <c r="AT20" s="16" t="s">
        <v>293</v>
      </c>
      <c r="AU20" s="16" t="s">
        <v>294</v>
      </c>
      <c r="AV20" s="16" t="s">
        <v>295</v>
      </c>
      <c r="AW20" s="16" t="s">
        <v>144</v>
      </c>
      <c r="AX20" s="16" t="s">
        <v>205</v>
      </c>
      <c r="AY20" s="16" t="s">
        <v>206</v>
      </c>
      <c r="AZ20" s="16" t="s">
        <v>207</v>
      </c>
      <c r="BA20" s="16" t="s">
        <v>208</v>
      </c>
      <c r="BB20" s="16" t="s">
        <v>199</v>
      </c>
      <c r="BC20" s="16" t="s">
        <v>200</v>
      </c>
      <c r="BD20" s="16" t="s">
        <v>201</v>
      </c>
      <c r="BE20" s="16" t="s">
        <v>202</v>
      </c>
      <c r="BF20" s="16" t="s">
        <v>223</v>
      </c>
      <c r="BG20" s="16" t="s">
        <v>149</v>
      </c>
      <c r="BH20" s="16" t="s">
        <v>203</v>
      </c>
      <c r="BI20" s="16" t="s">
        <v>151</v>
      </c>
      <c r="BJ20" s="16" t="s">
        <v>224</v>
      </c>
      <c r="BK20" s="16" t="s">
        <v>145</v>
      </c>
      <c r="BL20" s="16" t="s">
        <v>215</v>
      </c>
      <c r="BM20" s="16" t="s">
        <v>146</v>
      </c>
      <c r="BN20" s="16" t="s">
        <v>216</v>
      </c>
      <c r="BO20" s="16" t="s">
        <v>150</v>
      </c>
      <c r="BP20" s="16" t="s">
        <v>225</v>
      </c>
      <c r="BQ20" s="16" t="s">
        <v>226</v>
      </c>
      <c r="BR20" s="16" t="s">
        <v>231</v>
      </c>
      <c r="BS20" s="16" t="s">
        <v>232</v>
      </c>
      <c r="BT20" s="16" t="s">
        <v>229</v>
      </c>
      <c r="BU20" s="16" t="s">
        <v>230</v>
      </c>
      <c r="BV20" s="16" t="s">
        <v>152</v>
      </c>
      <c r="BW20" s="16" t="s">
        <v>153</v>
      </c>
      <c r="BX20" s="16" t="s">
        <v>219</v>
      </c>
      <c r="BY20" s="16" t="s">
        <v>220</v>
      </c>
      <c r="BZ20" s="16" t="s">
        <v>221</v>
      </c>
      <c r="CA20" s="16" t="s">
        <v>222</v>
      </c>
      <c r="CB20" s="16" t="s">
        <v>350</v>
      </c>
      <c r="CC20" s="16" t="s">
        <v>351</v>
      </c>
      <c r="CD20" s="16" t="s">
        <v>352</v>
      </c>
    </row>
    <row r="21" spans="1:82" ht="20.100000000000001" customHeight="1">
      <c r="A21" s="18" t="s">
        <v>108</v>
      </c>
      <c r="B21" s="87" t="str">
        <f>IF('(13)'!C4&lt;&gt;"",'(13)'!C4,"")</f>
        <v>Nguyen Truong Giang</v>
      </c>
      <c r="C21" s="87">
        <f>IF('(13)'!H5&lt;&gt;"",'(13)'!H5,"")</f>
        <v>8</v>
      </c>
      <c r="D21" s="87">
        <f>IF('(13)'!H6&lt;&gt;"",'(13)'!H6,"")</f>
        <v>8</v>
      </c>
      <c r="E21" s="88">
        <f>IF('(13)'!G9&lt;&gt;"",'(13)'!G9,"")</f>
        <v>44532</v>
      </c>
      <c r="F21" s="88">
        <f>IF('(13)'!G10&lt;&gt;"",'(13)'!G10,"")</f>
        <v>44532</v>
      </c>
      <c r="G21" s="87">
        <f>IF('(13)'!F33&lt;&gt;"",'(13)'!F33,"")</f>
        <v>5.7510868538042492E-2</v>
      </c>
      <c r="H21" s="87">
        <f>IF('(13)'!G12&lt;&gt;"",'(13)'!G12,"")</f>
        <v>75</v>
      </c>
      <c r="I21" s="87">
        <f>IF('(13)'!F15&lt;&gt;"",'(13)'!F15,"")</f>
        <v>11.3</v>
      </c>
      <c r="J21" s="87">
        <f>IF('(13)'!G15&lt;&gt;"",'(13)'!G15,"")</f>
        <v>11.1</v>
      </c>
      <c r="K21" s="87">
        <f>IF('(13)'!H15&lt;&gt;"",'(13)'!H15,"")</f>
        <v>10.9</v>
      </c>
      <c r="L21" s="87">
        <f>IF('(13)'!I15&lt;&gt;"",'(13)'!I15,"")</f>
        <v>11.1</v>
      </c>
      <c r="M21" s="87">
        <f>IF('(13)'!F16&lt;&gt;"",'(13)'!F16,"")</f>
        <v>10.5</v>
      </c>
      <c r="N21" s="87">
        <f>IF('(13)'!G16&lt;&gt;"",'(13)'!G16,"")</f>
        <v>10.9</v>
      </c>
      <c r="O21" s="87">
        <f>IF('(13)'!H16&lt;&gt;"",'(13)'!H16,"")</f>
        <v>11</v>
      </c>
      <c r="P21" s="87">
        <f>IF('(13)'!I16&lt;&gt;"",'(13)'!I16,"")</f>
        <v>10.799999999999999</v>
      </c>
      <c r="Q21" s="87">
        <f>IF('(13)'!F17&lt;&gt;"",'(13)'!F17,"")</f>
        <v>10.9</v>
      </c>
      <c r="R21" s="87">
        <f>IF('(13)'!G17&lt;&gt;"",'(13)'!G17,"")</f>
        <v>10.7</v>
      </c>
      <c r="S21" s="87">
        <f>IF('(13)'!H17&lt;&gt;"",'(13)'!H17,"")</f>
        <v>11</v>
      </c>
      <c r="T21" s="87">
        <f>IF('(13)'!I17&lt;&gt;"",'(13)'!I17,"")</f>
        <v>10.866666666666667</v>
      </c>
      <c r="U21" s="87">
        <f>IF('(13)'!I18&lt;&gt;"",'(13)'!I18,"")</f>
        <v>10.922222222222222</v>
      </c>
      <c r="V21" s="87">
        <f>IF('(13)'!G20&lt;&gt;"",'(13)'!G20,"")</f>
        <v>75</v>
      </c>
      <c r="W21" s="87">
        <f>IF('(13)'!F23&lt;&gt;"",'(13)'!F23,"")</f>
        <v>4.3</v>
      </c>
      <c r="X21" s="87">
        <f>IF('(13)'!G23&lt;&gt;"",'(13)'!G23,"")</f>
        <v>4</v>
      </c>
      <c r="Y21" s="87">
        <f>IF('(13)'!H23&lt;&gt;"",'(13)'!H23,"")</f>
        <v>3.7</v>
      </c>
      <c r="Z21" s="87">
        <f>IF('(13)'!I23&lt;&gt;"",'(13)'!I23,"")</f>
        <v>4</v>
      </c>
      <c r="AA21" s="87">
        <f>IF('(13)'!F24&lt;&gt;"",'(13)'!F24,"")</f>
        <v>3.8</v>
      </c>
      <c r="AB21" s="87">
        <f>IF('(13)'!G24&lt;&gt;"",'(13)'!G24,"")</f>
        <v>4.2</v>
      </c>
      <c r="AC21" s="87">
        <f>IF('(13)'!H24&lt;&gt;"",'(13)'!H24,"")</f>
        <v>3.6</v>
      </c>
      <c r="AD21" s="87">
        <f>IF('(13)'!I24&lt;&gt;"",'(13)'!I24,"")</f>
        <v>3.8666666666666667</v>
      </c>
      <c r="AE21" s="87">
        <f>IF('(13)'!F25&lt;&gt;"",'(13)'!F25,"")</f>
        <v>3.9</v>
      </c>
      <c r="AF21" s="87">
        <f>IF('(13)'!G25&lt;&gt;"",'(13)'!G25,"")</f>
        <v>4.2</v>
      </c>
      <c r="AG21" s="87">
        <f>IF('(13)'!H25&lt;&gt;"",'(13)'!H25,"")</f>
        <v>3.8</v>
      </c>
      <c r="AH21" s="87">
        <f>IF('(13)'!I25&lt;&gt;"",'(13)'!I25,"")</f>
        <v>3.9666666666666663</v>
      </c>
      <c r="AI21" s="87">
        <f>IF('(13)'!I26&lt;&gt;"",'(13)'!I26,"")</f>
        <v>3.9444444444444446</v>
      </c>
      <c r="AJ21" s="87">
        <f>IF('(3)'!J20&lt;&gt;"",'(3)'!J20,"")</f>
        <v>0.11502173707608498</v>
      </c>
      <c r="AK21" s="87">
        <f>IF('(3)'!J21&lt;&gt;"",'(3)'!J21,"")</f>
        <v>0.38340579025361665</v>
      </c>
      <c r="AL21" s="4" t="e">
        <f ca="1">_xlfn.IFS('(2)'!X13="","",'(2)'!Y13=1,'(2)'!X13,'(2)'!Z13=1,'(2)'!X13,TRUE,"")</f>
        <v>#NAME?</v>
      </c>
      <c r="AM21" s="4" t="e">
        <f ca="1">_xlfn.IFS('(2)'!X15="","",'(2)'!Y14=1,'(2)'!X15,'(2)'!Z14=1,'(2)'!X15,TRUE,"")</f>
        <v>#NAME?</v>
      </c>
      <c r="AN21" s="4" t="e">
        <f ca="1">_xlfn.IFS('(2)'!X16="","",'(2)'!Y15=1,'(2)'!X16,'(2)'!Z15=1,'(2)'!X16,TRUE,"")</f>
        <v>#NAME?</v>
      </c>
      <c r="AO21" s="4" t="e">
        <f ca="1">_xlfn.IFS('(2)'!X17="","",'(2)'!Y16=1,'(2)'!X17,'(2)'!Z16=1,'(2)'!X17,TRUE,"")</f>
        <v>#NAME?</v>
      </c>
      <c r="AP21" s="4" t="e">
        <f ca="1">_xlfn.IFS('(2)'!X18="","",'(2)'!Y17=1,'(2)'!X18,'(2)'!Z17=1,'(2)'!X18,TRUE,"")</f>
        <v>#NAME?</v>
      </c>
      <c r="AQ21" s="4" t="e">
        <f ca="1">_xlfn.IFS('(2)'!X19="","",'(2)'!Y18=1,'(2)'!X19,'(2)'!Z18=1,'(2)'!X19,TRUE,"")</f>
        <v>#NAME?</v>
      </c>
      <c r="AR21" s="4" t="e">
        <f ca="1">_xlfn.IFS('(2)'!X20="","",'(2)'!Y19=1,'(2)'!X20,'(2)'!Z19=1,'(2)'!X20,TRUE,"")</f>
        <v>#NAME?</v>
      </c>
      <c r="AS21" s="4" t="e">
        <f ca="1">_xlfn.IFS('(2)'!#REF!="","",'(2)'!Y20=1,'(2)'!#REF!,'(2)'!Z20=1,'(2)'!#REF!,TRUE,"")</f>
        <v>#NAME?</v>
      </c>
      <c r="AT21" s="4" t="e">
        <f ca="1">_xlfn.IFS('(2)'!X21="","",'(2)'!Y21=1,'(2)'!X21,'(2)'!Z21=1,'(2)'!X21,TRUE,"")</f>
        <v>#NAME?</v>
      </c>
      <c r="AU21" s="4" t="e">
        <f ca="1">_xlfn.IFS('(2)'!X22="","",'(2)'!Y22=1,'(2)'!X22,'(2)'!Z22=1,'(2)'!X22,TRUE,"")</f>
        <v>#NAME?</v>
      </c>
      <c r="AV21" s="4" t="e">
        <f ca="1">_xlfn.IFS('(2)'!X23="","",'(2)'!Y23=1,'(2)'!X23,'(2)'!Z23=1,'(2)'!X23,TRUE,"")</f>
        <v>#NAME?</v>
      </c>
      <c r="AW21" s="87">
        <f>IF('(13)'!E36&lt;&gt;"",'(13)'!E36,"")</f>
        <v>1</v>
      </c>
      <c r="AX21" s="87" t="str">
        <f>IF(AW21=1,"Ion Chromatography",IF(AW21=2,"Atomic Absorption Spectrometry",IF(AW21=3,"Atomic Emission Spectrometry",IF(AW21=9,'(13)'!H36,""))))</f>
        <v>Ion Chromatography</v>
      </c>
      <c r="AY21" s="87" t="str">
        <f>IF('(13)'!F38&lt;&gt;"",'(13)'!F38,"")</f>
        <v>Metrohm</v>
      </c>
      <c r="AZ21" s="87" t="str">
        <f>IF('(13)'!F39&lt;&gt;"",'(13)'!F39,"")</f>
        <v>Mic 3</v>
      </c>
      <c r="BA21" s="87">
        <f>IF('(13)'!F40&lt;&gt;"",'(13)'!F40,"")</f>
        <v>1998</v>
      </c>
      <c r="BB21" s="87" t="str">
        <f>IF('(13)'!E43&lt;&gt;"",'(13)'!E43,"")</f>
        <v>Metrosep cation 1-2</v>
      </c>
      <c r="BC21" s="87" t="str">
        <f>IF('(13)'!E45&lt;&gt;"",'(13)'!E45,"")</f>
        <v>Metrosep C6 S- guard/2.0</v>
      </c>
      <c r="BD21" s="87" t="str">
        <f>IF('(13)'!E47&lt;&gt;"",'(13)'!E47,"")</f>
        <v>Acid Tactric &amp; Acid Dipinilic</v>
      </c>
      <c r="BE21" s="87">
        <f>IF('(13)'!E48&lt;&gt;"",'(13)'!E48,"")</f>
        <v>1</v>
      </c>
      <c r="BF21" s="87">
        <f>IF('(13)'!E49&lt;&gt;"",'(13)'!E49,"")</f>
        <v>2</v>
      </c>
      <c r="BG21" s="87" t="str">
        <f>IF(BF21=1,"Auto",IF(BF21=2,"Manual",""))</f>
        <v>Manual</v>
      </c>
      <c r="BH21" s="87">
        <f>IF('(13)'!E50&lt;&gt;"",'(13)'!E50,"")</f>
        <v>20</v>
      </c>
      <c r="BI21" s="87">
        <f>IF('(13)'!E51&lt;&gt;"",'(13)'!E51,"")</f>
        <v>35</v>
      </c>
      <c r="BJ21" s="87">
        <f>IF('(13)'!E52&lt;&gt;"",'(13)'!E52,"")</f>
        <v>1</v>
      </c>
      <c r="BK21" s="87" t="str">
        <f>IF(BJ21=1,"Electric Conductivity",IF(BJ21=9,'(13)'!E53,""))</f>
        <v>Electric Conductivity</v>
      </c>
      <c r="BL21" s="87">
        <f>IF('(13)'!E54&lt;&gt;"",'(13)'!E54,"")</f>
        <v>0</v>
      </c>
      <c r="BM21" s="87" t="str">
        <f>IF(BL21=1,"Attached",IF(BL21=0, "Not attached",""))</f>
        <v>Not attached</v>
      </c>
      <c r="BN21" s="87" t="str">
        <f>IF(BL21=1,'(13)'!E55,"")</f>
        <v/>
      </c>
      <c r="BO21" s="87" t="str">
        <f>IF('(13)'!H43&lt;&gt;"",'(13)'!H43,"")</f>
        <v/>
      </c>
      <c r="BP21" s="87" t="str">
        <f>IF('(13)'!H44&lt;&gt;"",'(13)'!H44,"")</f>
        <v/>
      </c>
      <c r="BQ21" s="87" t="str">
        <f>IF(BP21=1,"No",IF(BP21=2,"Zeeman",IF(BP21=3,"D2","")))</f>
        <v/>
      </c>
      <c r="BR21" s="87" t="str">
        <f>IF('(13)'!H45&lt;&gt;"",'(13)'!H45,"")</f>
        <v/>
      </c>
      <c r="BS21" s="87" t="str">
        <f>IF(BR21=1,"Added",IF(BR21=0,"Not added",""))</f>
        <v/>
      </c>
      <c r="BT21" s="87" t="str">
        <f>IF('(13)'!H46&lt;&gt;"",'(13)'!H46,"")</f>
        <v/>
      </c>
      <c r="BU21" s="87" t="str">
        <f>IF(BT21=1,"Air-C2H2",IF(BT21=2,"N2O-C2H2",IF(BT21=9,"Others","")))</f>
        <v/>
      </c>
      <c r="BV21" s="87" t="str">
        <f>IF('(13)'!E59&lt;&gt;"",'(13)'!E59,"")</f>
        <v>MgCl2</v>
      </c>
      <c r="BW21" s="87">
        <f>IF('(13)'!E60&lt;&gt;"",'(13)'!E60,"")</f>
        <v>1000</v>
      </c>
      <c r="BX21" s="87">
        <f>IF('(13)'!E61&lt;&gt;"",'(13)'!E61,"")</f>
        <v>1</v>
      </c>
      <c r="BY21" s="87" t="str">
        <f>IF(BX21=1,"mg/L",IF(BX21=2,"μmol/L",""))</f>
        <v>mg/L</v>
      </c>
      <c r="BZ21" s="87">
        <f>IF('(13)'!E62&lt;&gt;"",'(13)'!E62,"")</f>
        <v>1</v>
      </c>
      <c r="CA21" s="87" t="str">
        <f>IF(BZ21=1,"Commercial",IF(BZ21=2,"Prepared in laboratory",""))</f>
        <v>Commercial</v>
      </c>
      <c r="CB21" s="18">
        <f>IF('(13)'!E44&lt;&gt;"",'(13)'!E44,"")</f>
        <v>2019</v>
      </c>
      <c r="CC21" s="18">
        <f>IF('(13)'!E46&lt;&gt;"",'(13)'!E46,"")</f>
        <v>2019</v>
      </c>
      <c r="CD21" s="18" t="str">
        <f>IF('(13)'!E56&lt;&gt;"",'(13)'!E56,"")</f>
        <v/>
      </c>
    </row>
    <row r="22" spans="1:82" ht="15.95" customHeight="1">
      <c r="B22" s="4" t="s">
        <v>394</v>
      </c>
      <c r="C22" s="4" t="s">
        <v>395</v>
      </c>
      <c r="D22" s="4" t="s">
        <v>396</v>
      </c>
      <c r="E22" s="4" t="s">
        <v>397</v>
      </c>
      <c r="F22" s="4" t="s">
        <v>398</v>
      </c>
      <c r="G22" s="4" t="s">
        <v>399</v>
      </c>
      <c r="H22" s="4" t="s">
        <v>400</v>
      </c>
      <c r="I22" s="4" t="s">
        <v>401</v>
      </c>
      <c r="J22" s="4" t="s">
        <v>402</v>
      </c>
      <c r="K22" s="4" t="s">
        <v>403</v>
      </c>
      <c r="L22" s="4" t="s">
        <v>404</v>
      </c>
      <c r="M22" s="4" t="s">
        <v>405</v>
      </c>
      <c r="N22" s="4" t="s">
        <v>406</v>
      </c>
      <c r="O22" s="4" t="s">
        <v>407</v>
      </c>
      <c r="P22" s="4" t="s">
        <v>408</v>
      </c>
      <c r="Q22" s="4" t="s">
        <v>409</v>
      </c>
      <c r="R22" s="4" t="s">
        <v>410</v>
      </c>
      <c r="S22" s="4" t="s">
        <v>411</v>
      </c>
      <c r="T22" s="4" t="s">
        <v>412</v>
      </c>
      <c r="U22" s="4" t="s">
        <v>413</v>
      </c>
      <c r="V22" s="4" t="s">
        <v>414</v>
      </c>
      <c r="W22" s="4" t="s">
        <v>415</v>
      </c>
      <c r="X22" s="4" t="s">
        <v>416</v>
      </c>
      <c r="Y22" s="4" t="s">
        <v>417</v>
      </c>
      <c r="Z22" s="4" t="s">
        <v>418</v>
      </c>
      <c r="AA22" s="4" t="s">
        <v>419</v>
      </c>
      <c r="AB22" s="4" t="s">
        <v>420</v>
      </c>
      <c r="AC22" s="4" t="s">
        <v>421</v>
      </c>
      <c r="AD22" s="4" t="s">
        <v>422</v>
      </c>
      <c r="AE22" s="4" t="s">
        <v>423</v>
      </c>
      <c r="AF22" s="4" t="s">
        <v>424</v>
      </c>
      <c r="AG22" s="4" t="s">
        <v>425</v>
      </c>
      <c r="AH22" s="4" t="s">
        <v>426</v>
      </c>
      <c r="AI22" s="4" t="s">
        <v>427</v>
      </c>
      <c r="AJ22" s="4" t="s">
        <v>428</v>
      </c>
      <c r="AK22" s="4" t="s">
        <v>429</v>
      </c>
      <c r="AL22" s="16" t="s">
        <v>430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</row>
    <row r="23" spans="1:82" ht="15.95" customHeight="1">
      <c r="A23" s="17" t="s">
        <v>305</v>
      </c>
      <c r="B23" s="17">
        <f>IF('(14)'!B4&lt;&gt;"",'(14)'!B4,"")</f>
        <v>1</v>
      </c>
      <c r="C23" s="17">
        <f>IF('(14)'!B8&lt;&gt;"",'(14)'!B8,"")</f>
        <v>1</v>
      </c>
      <c r="D23" s="17">
        <f>IF('(14)'!B10&lt;&gt;"",'(14)'!B10,"")</f>
        <v>1</v>
      </c>
      <c r="E23" s="17">
        <f>IF('(14)'!B12&lt;&gt;"",'(14)'!B12,"")</f>
        <v>0</v>
      </c>
      <c r="F23" s="17" t="str">
        <f>IF('(14)'!B13&lt;&gt;"",'(14)'!B13,"")</f>
        <v/>
      </c>
      <c r="G23" s="17" t="str">
        <f>IF('(14)'!B18&lt;&gt;"",'(14)'!B18,"")</f>
        <v/>
      </c>
      <c r="H23" s="17" t="str">
        <f>IF('(14)'!B20&lt;&gt;"",'(14)'!B20,"")</f>
        <v/>
      </c>
      <c r="I23" s="17" t="str">
        <f>IF('(14)'!B22&lt;&gt;"",'(14)'!B22,"")</f>
        <v/>
      </c>
      <c r="J23" s="17" t="str">
        <f>IF('(14)'!B24&lt;&gt;"",'(14)'!B24,"")</f>
        <v/>
      </c>
      <c r="K23" s="17" t="str">
        <f>IF('(14)'!B29&lt;&gt;"",'(14)'!B29,"")</f>
        <v/>
      </c>
      <c r="L23" s="17" t="str">
        <f>IF('(14)'!B30&lt;&gt;"",'(14)'!B30,"")</f>
        <v/>
      </c>
      <c r="M23" s="17" t="str">
        <f>IF('(14)'!B32&lt;&gt;"",'(14)'!B32,"")</f>
        <v/>
      </c>
      <c r="N23" s="17" t="str">
        <f>IF('(14)'!B33&lt;&gt;"",'(14)'!B33,"")</f>
        <v/>
      </c>
      <c r="O23" s="17" t="str">
        <f>IF('(14)'!B35&lt;&gt;"",'(14)'!B35,"")</f>
        <v/>
      </c>
      <c r="P23" s="17" t="str">
        <f>IF('(14)'!B36&lt;&gt;"",'(14)'!B36,"")</f>
        <v/>
      </c>
      <c r="Q23" s="17" t="str">
        <f>IF('(14)'!B39&lt;&gt;"",'(14)'!B39,"")</f>
        <v/>
      </c>
      <c r="R23" s="17" t="str">
        <f>IF('(14)'!B40&lt;&gt;"",'(14)'!B40,"")</f>
        <v/>
      </c>
      <c r="S23" s="17" t="str">
        <f>IF('(14)'!B42&lt;&gt;"",'(14)'!B42,"")</f>
        <v/>
      </c>
      <c r="T23" s="17" t="str">
        <f>IF('(14)'!B43&lt;&gt;"",'(14)'!B43,"")</f>
        <v/>
      </c>
      <c r="U23" s="17" t="str">
        <f>IF('(14)'!B45&lt;&gt;"",'(14)'!B45,"")</f>
        <v/>
      </c>
      <c r="V23" s="17" t="str">
        <f>IF('(14)'!B46&lt;&gt;"",'(14)'!B46,"")</f>
        <v/>
      </c>
      <c r="W23" s="17" t="str">
        <f>IF('(14)'!B48&lt;&gt;"",'(14)'!B48,"")</f>
        <v/>
      </c>
      <c r="X23" s="17" t="str">
        <f>IF('(14)'!B51&lt;&gt;"",'(14)'!B51,"")</f>
        <v/>
      </c>
      <c r="Y23" s="17" t="str">
        <f>IF('(14)'!B52&lt;&gt;"",'(14)'!B52,"")</f>
        <v/>
      </c>
      <c r="Z23" s="17" t="str">
        <f>IF('(14)'!B54&lt;&gt;"",'(14)'!B54,"")</f>
        <v/>
      </c>
      <c r="AA23" s="17" t="str">
        <f>IF('(14)'!B55&lt;&gt;"",'(14)'!B55,"")</f>
        <v/>
      </c>
      <c r="AB23" s="17" t="str">
        <f>IF('(14)'!B57&lt;&gt;"",'(14)'!B57,"")</f>
        <v/>
      </c>
      <c r="AC23" s="17" t="str">
        <f>IF('(14)'!B58&lt;&gt;"",'(14)'!B58,"")</f>
        <v/>
      </c>
      <c r="AD23" s="17" t="str">
        <f>IF('(14)'!B60&lt;&gt;"",'(14)'!B60,"")</f>
        <v/>
      </c>
      <c r="AE23" s="17" t="str">
        <f>IF('(14)'!B63&lt;&gt;"",'(14)'!B63,"")</f>
        <v/>
      </c>
      <c r="AF23" s="17" t="str">
        <f>IF('(14)'!B64&lt;&gt;"",'(14)'!B64,"")</f>
        <v/>
      </c>
      <c r="AG23" s="17" t="str">
        <f>IF('(14)'!B66&lt;&gt;"",'(14)'!B66,"")</f>
        <v/>
      </c>
      <c r="AH23" s="17" t="str">
        <f>IF('(14)'!B67&lt;&gt;"",'(14)'!B67,"")</f>
        <v/>
      </c>
      <c r="AI23" s="17" t="str">
        <f>IF('(14)'!B69&lt;&gt;"",'(14)'!B69,"")</f>
        <v/>
      </c>
      <c r="AJ23" s="17" t="str">
        <f>IF('(14)'!B70&lt;&gt;"",'(14)'!B70,"")</f>
        <v/>
      </c>
      <c r="AK23" s="17" t="str">
        <f>IF('(14)'!B72&lt;&gt;"",'(14)'!B72,"")</f>
        <v/>
      </c>
      <c r="AL23" s="17" t="str">
        <f>IF('(14)'!C76&lt;&gt;"",'(14)'!C76,"")</f>
        <v/>
      </c>
    </row>
    <row r="24" spans="1:82" ht="15.9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</row>
    <row r="25" spans="1:82" ht="15.95" customHeight="1">
      <c r="B25" s="17" t="str">
        <f>IF('(14)'!B78&lt;&gt;"",'(14)'!B78,"")</f>
        <v/>
      </c>
    </row>
    <row r="26" spans="1:82" ht="15.95" customHeight="1">
      <c r="B26" s="17" t="str">
        <f>IF('(14)'!B79&lt;&gt;"",'(14)'!B79,"")</f>
        <v/>
      </c>
    </row>
    <row r="27" spans="1:82" ht="15.95" customHeight="1">
      <c r="B27" s="17" t="str">
        <f>IF('(14)'!B80&lt;&gt;"",'(14)'!B80,"")</f>
        <v/>
      </c>
    </row>
    <row r="28" spans="1:82" ht="15.95" customHeight="1">
      <c r="B28" s="17" t="str">
        <f>IF('(14)'!B81&lt;&gt;"",'(14)'!B81,"")</f>
        <v/>
      </c>
    </row>
    <row r="29" spans="1:82" ht="15.95" customHeight="1">
      <c r="B29" s="17" t="str">
        <f>IF('(14)'!B82&lt;&gt;"",'(14)'!B82,"")</f>
        <v/>
      </c>
    </row>
    <row r="30" spans="1:82" ht="15.95" customHeight="1">
      <c r="B30" s="17" t="str">
        <f>IF('(14)'!B83&lt;&gt;"",'(14)'!B83,"")</f>
        <v/>
      </c>
    </row>
    <row r="31" spans="1:82" ht="15.95" customHeight="1">
      <c r="B31" s="17" t="str">
        <f>IF('(14)'!B84&lt;&gt;"",'(14)'!B84,"")</f>
        <v/>
      </c>
    </row>
    <row r="32" spans="1:82" ht="15.95" customHeight="1">
      <c r="B32" s="17" t="str">
        <f>IF('(14)'!B85&lt;&gt;"",'(14)'!B85,"")</f>
        <v/>
      </c>
    </row>
    <row r="33" spans="2:2" ht="15.95" customHeight="1">
      <c r="B33" s="17" t="str">
        <f>IF('(14)'!B86&lt;&gt;"",'(14)'!B86,"")</f>
        <v/>
      </c>
    </row>
    <row r="34" spans="2:2" ht="15.95" customHeight="1">
      <c r="B34" s="17" t="str">
        <f>IF('(14)'!B87&lt;&gt;"",'(14)'!B87,"")</f>
        <v/>
      </c>
    </row>
    <row r="35" spans="2:2" ht="15.95" customHeight="1">
      <c r="B35" s="17" t="str">
        <f>IF('(14)'!B88&lt;&gt;"",'(14)'!B88,"")</f>
        <v/>
      </c>
    </row>
    <row r="36" spans="2:2" ht="15.95" customHeight="1">
      <c r="B36" s="17" t="str">
        <f>IF('(14)'!B89&lt;&gt;"",'(14)'!B89,"")</f>
        <v/>
      </c>
    </row>
    <row r="37" spans="2:2" ht="15.95" customHeight="1">
      <c r="B37" s="17" t="str">
        <f>IF('(14)'!B90&lt;&gt;"",'(14)'!B90,"")</f>
        <v/>
      </c>
    </row>
    <row r="38" spans="2:2" ht="15.95" customHeight="1">
      <c r="B38" s="17" t="str">
        <f>IF('(14)'!B91&lt;&gt;"",'(14)'!B91,"")</f>
        <v/>
      </c>
    </row>
    <row r="39" spans="2:2" ht="15.95" customHeight="1">
      <c r="B39" s="17" t="str">
        <f>IF('(14)'!B92&lt;&gt;"",'(14)'!B92,"")</f>
        <v/>
      </c>
    </row>
    <row r="40" spans="2:2" ht="15.95" customHeight="1">
      <c r="B40" s="17" t="str">
        <f>IF('(14)'!B93&lt;&gt;"",'(14)'!B93,"")</f>
        <v/>
      </c>
    </row>
    <row r="41" spans="2:2" ht="15.95" customHeight="1">
      <c r="B41" s="17" t="str">
        <f>IF('(14)'!B94&lt;&gt;"",'(14)'!B94,"")</f>
        <v/>
      </c>
    </row>
    <row r="42" spans="2:2" ht="15.95" customHeight="1">
      <c r="B42" s="17" t="str">
        <f>IF('(14)'!B95&lt;&gt;"",'(14)'!B95,"")</f>
        <v/>
      </c>
    </row>
    <row r="43" spans="2:2" ht="15.95" customHeight="1">
      <c r="B43" s="17" t="str">
        <f>IF('(14)'!B96&lt;&gt;"",'(14)'!B96,"")</f>
        <v/>
      </c>
    </row>
    <row r="44" spans="2:2" ht="15.95" customHeight="1">
      <c r="B44" s="17" t="str">
        <f>IF('(14)'!B97&lt;&gt;"",'(14)'!B97,"")</f>
        <v/>
      </c>
    </row>
    <row r="45" spans="2:2" ht="15.95" customHeight="1">
      <c r="B45" s="17" t="str">
        <f>IF('(14)'!B98&lt;&gt;"",'(14)'!B98,"")</f>
        <v/>
      </c>
    </row>
    <row r="46" spans="2:2" ht="15.95" customHeight="1">
      <c r="B46" s="17" t="str">
        <f>IF('(14)'!B99&lt;&gt;"",'(14)'!B99,"")</f>
        <v/>
      </c>
    </row>
    <row r="47" spans="2:2" ht="15.95" customHeight="1">
      <c r="B47" s="17" t="str">
        <f>IF('(14)'!B100&lt;&gt;"",'(14)'!B100,"")</f>
        <v/>
      </c>
    </row>
    <row r="48" spans="2:2" ht="15.95" customHeight="1">
      <c r="B48" s="17" t="str">
        <f>IF('(14)'!B101&lt;&gt;"",'(14)'!B101,"")</f>
        <v/>
      </c>
    </row>
    <row r="49" spans="2:2" ht="15.95" customHeight="1">
      <c r="B49" s="17" t="str">
        <f>IF('(14)'!B102&lt;&gt;"",'(14)'!B102,"")</f>
        <v/>
      </c>
    </row>
    <row r="50" spans="2:2" ht="15.95" customHeight="1">
      <c r="B50" s="17" t="str">
        <f>IF('(14)'!B103&lt;&gt;"",'(14)'!B103,"")</f>
        <v/>
      </c>
    </row>
    <row r="51" spans="2:2" ht="15.95" customHeight="1">
      <c r="B51" s="17" t="str">
        <f>IF('(14)'!B104&lt;&gt;"",'(14)'!B104,"")</f>
        <v/>
      </c>
    </row>
    <row r="52" spans="2:2" ht="15.95" customHeight="1">
      <c r="B52" s="17" t="str">
        <f>IF('(14)'!B105&lt;&gt;"",'(14)'!B105,"")</f>
        <v/>
      </c>
    </row>
    <row r="53" spans="2:2" ht="15.95" customHeight="1">
      <c r="B53" s="17" t="str">
        <f>IF('(14)'!B106&lt;&gt;"",'(14)'!B106,"")</f>
        <v/>
      </c>
    </row>
    <row r="54" spans="2:2" ht="15.95" customHeight="1">
      <c r="B54" s="17" t="str">
        <f>IF('(14)'!B107&lt;&gt;"",'(14)'!B107,"")</f>
        <v/>
      </c>
    </row>
    <row r="55" spans="2:2" ht="15.95" customHeight="1">
      <c r="B55" s="17" t="str">
        <f>IF('(14)'!B108&lt;&gt;"",'(14)'!B108,"")</f>
        <v/>
      </c>
    </row>
    <row r="56" spans="2:2" ht="15.95" customHeight="1">
      <c r="B56" s="17" t="str">
        <f>IF('(14)'!B109&lt;&gt;"",'(14)'!B109,"")</f>
        <v/>
      </c>
    </row>
    <row r="57" spans="2:2" ht="15.95" customHeight="1">
      <c r="B57" s="17" t="str">
        <f>IF('(14)'!B110&lt;&gt;"",'(14)'!B110,"")</f>
        <v/>
      </c>
    </row>
    <row r="58" spans="2:2" ht="15.95" customHeight="1">
      <c r="B58" s="17" t="str">
        <f>IF('(14)'!B111&lt;&gt;"",'(14)'!B111,"")</f>
        <v/>
      </c>
    </row>
    <row r="59" spans="2:2" ht="15.95" customHeight="1">
      <c r="B59" s="17" t="str">
        <f>IF('(14)'!B112&lt;&gt;"",'(14)'!B112,"")</f>
        <v/>
      </c>
    </row>
    <row r="60" spans="2:2" ht="15.95" customHeight="1">
      <c r="B60" s="17" t="str">
        <f>IF('(14)'!B113&lt;&gt;"",'(14)'!B113,"")</f>
        <v/>
      </c>
    </row>
    <row r="61" spans="2:2" ht="15.95" customHeight="1">
      <c r="B61" s="17" t="str">
        <f>IF('(14)'!B114&lt;&gt;"",'(14)'!B114,"")</f>
        <v/>
      </c>
    </row>
    <row r="62" spans="2:2" ht="15.95" customHeight="1">
      <c r="B62" s="17" t="str">
        <f>IF('(14)'!B115&lt;&gt;"",'(14)'!B115,"")</f>
        <v/>
      </c>
    </row>
    <row r="63" spans="2:2" ht="15.95" customHeight="1">
      <c r="B63" s="17" t="str">
        <f>IF('(14)'!B116&lt;&gt;"",'(14)'!B116,"")</f>
        <v/>
      </c>
    </row>
    <row r="64" spans="2:2" ht="15.95" customHeight="1">
      <c r="B64" s="17" t="str">
        <f>IF('(14)'!B117&lt;&gt;"",'(14)'!B117,"")</f>
        <v/>
      </c>
    </row>
    <row r="65" spans="2:2" ht="15.95" customHeight="1">
      <c r="B65" s="17" t="str">
        <f>IF('(14)'!B118&lt;&gt;"",'(14)'!B118,"")</f>
        <v/>
      </c>
    </row>
    <row r="66" spans="2:2" ht="15.95" customHeight="1">
      <c r="B66" s="17" t="str">
        <f>IF('(14)'!B119&lt;&gt;"",'(14)'!B119,"")</f>
        <v/>
      </c>
    </row>
    <row r="67" spans="2:2" ht="15.95" customHeight="1">
      <c r="B67" s="17" t="str">
        <f>IF('(14)'!B120&lt;&gt;"",'(14)'!B120,"")</f>
        <v/>
      </c>
    </row>
    <row r="68" spans="2:2" ht="15.95" customHeight="1">
      <c r="B68" s="17" t="str">
        <f>IF('(14)'!B121&lt;&gt;"",'(14)'!B121,"")</f>
        <v/>
      </c>
    </row>
    <row r="69" spans="2:2" ht="15.95" customHeight="1">
      <c r="B69" s="17" t="str">
        <f>IF('(14)'!B122&lt;&gt;"",'(14)'!B122,"")</f>
        <v/>
      </c>
    </row>
    <row r="70" spans="2:2" ht="15.95" customHeight="1">
      <c r="B70" s="17" t="str">
        <f>IF('(14)'!B123&lt;&gt;"",'(14)'!B123,"")</f>
        <v/>
      </c>
    </row>
    <row r="71" spans="2:2" ht="15.95" customHeight="1">
      <c r="B71" s="17" t="str">
        <f>IF('(14)'!B124&lt;&gt;"",'(14)'!B124,"")</f>
        <v/>
      </c>
    </row>
    <row r="72" spans="2:2" ht="15.95" customHeight="1">
      <c r="B72" s="17" t="str">
        <f>IF('(14)'!B125&lt;&gt;"",'(14)'!B125,"")</f>
        <v/>
      </c>
    </row>
    <row r="73" spans="2:2" ht="15.95" customHeight="1">
      <c r="B73" s="17" t="str">
        <f>IF('(14)'!B126&lt;&gt;"",'(14)'!B126,"")</f>
        <v/>
      </c>
    </row>
    <row r="74" spans="2:2" ht="15.95" customHeight="1">
      <c r="B74" s="17" t="str">
        <f>IF('(14)'!B127&lt;&gt;"",'(14)'!B127,"")</f>
        <v/>
      </c>
    </row>
    <row r="75" spans="2:2" ht="15.95" customHeight="1">
      <c r="B75" s="17" t="str">
        <f>IF('(14)'!B128&lt;&gt;"",'(14)'!B128,"")</f>
        <v/>
      </c>
    </row>
    <row r="76" spans="2:2" ht="15.95" customHeight="1">
      <c r="B76" s="17" t="str">
        <f>IF('(14)'!B129&lt;&gt;"",'(14)'!B129,"")</f>
        <v/>
      </c>
    </row>
    <row r="77" spans="2:2" ht="15.95" customHeight="1">
      <c r="B77" s="17" t="str">
        <f>IF('(14)'!B130&lt;&gt;"",'(14)'!B130,"")</f>
        <v/>
      </c>
    </row>
    <row r="78" spans="2:2" ht="15.95" customHeight="1">
      <c r="B78" s="17" t="str">
        <f>IF('(14)'!B131&lt;&gt;"",'(14)'!B131,"")</f>
        <v/>
      </c>
    </row>
    <row r="79" spans="2:2" ht="15.95" customHeight="1">
      <c r="B79" s="17" t="str">
        <f>IF('(14)'!B132&lt;&gt;"",'(14)'!B132,"")</f>
        <v/>
      </c>
    </row>
    <row r="80" spans="2:2" ht="15.95" customHeight="1">
      <c r="B80" s="17" t="str">
        <f>IF('(14)'!B133&lt;&gt;"",'(14)'!B133,"")</f>
        <v/>
      </c>
    </row>
    <row r="81" spans="2:2" ht="15.95" customHeight="1">
      <c r="B81" s="17" t="str">
        <f>IF('(14)'!B134&lt;&gt;"",'(14)'!B134,"")</f>
        <v/>
      </c>
    </row>
    <row r="82" spans="2:2" ht="15.95" customHeight="1">
      <c r="B82" s="17" t="str">
        <f>IF('(14)'!B135&lt;&gt;"",'(14)'!B135,"")</f>
        <v/>
      </c>
    </row>
    <row r="83" spans="2:2" ht="15.95" customHeight="1">
      <c r="B83" s="17" t="str">
        <f>IF('(14)'!B136&lt;&gt;"",'(14)'!B136,"")</f>
        <v/>
      </c>
    </row>
    <row r="84" spans="2:2" ht="15.95" customHeight="1">
      <c r="B84" s="17" t="str">
        <f>IF('(14)'!B137&lt;&gt;"",'(14)'!B137,"")</f>
        <v/>
      </c>
    </row>
    <row r="85" spans="2:2" ht="15.95" customHeight="1">
      <c r="B85" s="17" t="str">
        <f>IF('(14)'!B138&lt;&gt;"",'(14)'!B138,"")</f>
        <v/>
      </c>
    </row>
    <row r="86" spans="2:2" ht="15.95" customHeight="1">
      <c r="B86" s="17" t="str">
        <f>IF('(14)'!B139&lt;&gt;"",'(14)'!B139,"")</f>
        <v/>
      </c>
    </row>
    <row r="87" spans="2:2" ht="15.95" customHeight="1">
      <c r="B87" s="17" t="str">
        <f>IF('(14)'!B140&lt;&gt;"",'(14)'!B140,"")</f>
        <v/>
      </c>
    </row>
    <row r="88" spans="2:2" ht="15.95" customHeight="1">
      <c r="B88" s="17" t="str">
        <f>IF('(14)'!B141&lt;&gt;"",'(14)'!B141,"")</f>
        <v/>
      </c>
    </row>
    <row r="89" spans="2:2" ht="15.95" customHeight="1">
      <c r="B89" s="17" t="str">
        <f>IF('(14)'!B142&lt;&gt;"",'(14)'!B142,"")</f>
        <v/>
      </c>
    </row>
    <row r="90" spans="2:2" ht="15.95" customHeight="1">
      <c r="B90" s="17" t="str">
        <f>IF('(14)'!B143&lt;&gt;"",'(14)'!B143,"")</f>
        <v/>
      </c>
    </row>
    <row r="91" spans="2:2" ht="15.95" customHeight="1">
      <c r="B91" s="17" t="str">
        <f>IF('(14)'!B144&lt;&gt;"",'(14)'!B144,"")</f>
        <v/>
      </c>
    </row>
    <row r="92" spans="2:2" ht="15.95" customHeight="1">
      <c r="B92" s="17" t="str">
        <f>IF('(14)'!B145&lt;&gt;"",'(14)'!B145,"")</f>
        <v/>
      </c>
    </row>
    <row r="93" spans="2:2" ht="15.95" customHeight="1">
      <c r="B93" s="17" t="str">
        <f>IF('(14)'!B146&lt;&gt;"",'(14)'!B146,"")</f>
        <v/>
      </c>
    </row>
    <row r="94" spans="2:2" ht="15.95" customHeight="1">
      <c r="B94" s="17" t="str">
        <f>IF('(14)'!B147&lt;&gt;"",'(14)'!B147,"")</f>
        <v/>
      </c>
    </row>
    <row r="95" spans="2:2" ht="15.95" customHeight="1">
      <c r="B95" s="17" t="str">
        <f>IF('(14)'!B148&lt;&gt;"",'(14)'!B148,"")</f>
        <v/>
      </c>
    </row>
    <row r="96" spans="2:2" ht="15.95" customHeight="1">
      <c r="B96" s="17" t="str">
        <f>IF('(14)'!B149&lt;&gt;"",'(14)'!B149,"")</f>
        <v/>
      </c>
    </row>
    <row r="97" spans="2:2" ht="15.95" customHeight="1">
      <c r="B97" s="17" t="str">
        <f>IF('(14)'!B150&lt;&gt;"",'(14)'!B150,"")</f>
        <v/>
      </c>
    </row>
    <row r="98" spans="2:2" ht="15.95" customHeight="1">
      <c r="B98" s="17" t="str">
        <f>IF('(14)'!B151&lt;&gt;"",'(14)'!B151,"")</f>
        <v/>
      </c>
    </row>
    <row r="99" spans="2:2" ht="15.95" customHeight="1">
      <c r="B99" s="17" t="str">
        <f>IF('(14)'!B152&lt;&gt;"",'(14)'!B152,"")</f>
        <v/>
      </c>
    </row>
    <row r="100" spans="2:2" ht="15.95" customHeight="1">
      <c r="B100" s="17" t="str">
        <f>IF('(14)'!B153&lt;&gt;"",'(14)'!B153,"")</f>
        <v/>
      </c>
    </row>
    <row r="101" spans="2:2" ht="15.95" customHeight="1">
      <c r="B101" s="17" t="str">
        <f>IF('(14)'!B154&lt;&gt;"",'(14)'!B154,"")</f>
        <v/>
      </c>
    </row>
    <row r="102" spans="2:2" ht="15.95" customHeight="1">
      <c r="B102" s="17" t="str">
        <f>IF('(14)'!B155&lt;&gt;"",'(14)'!B155,"")</f>
        <v/>
      </c>
    </row>
    <row r="103" spans="2:2" ht="15.95" customHeight="1">
      <c r="B103" s="17" t="str">
        <f>IF('(14)'!B156&lt;&gt;"",'(14)'!B156,"")</f>
        <v/>
      </c>
    </row>
    <row r="104" spans="2:2" ht="15.95" customHeight="1">
      <c r="B104" s="17" t="str">
        <f>IF('(14)'!B157&lt;&gt;"",'(14)'!B157,"")</f>
        <v/>
      </c>
    </row>
    <row r="105" spans="2:2" ht="15.95" customHeight="1">
      <c r="B105" s="17" t="str">
        <f>IF('(14)'!B158&lt;&gt;"",'(14)'!B158,"")</f>
        <v/>
      </c>
    </row>
    <row r="106" spans="2:2" ht="15.95" customHeight="1">
      <c r="B106" s="17" t="str">
        <f>IF('(14)'!B159&lt;&gt;"",'(14)'!B159,"")</f>
        <v/>
      </c>
    </row>
    <row r="107" spans="2:2" ht="15.95" customHeight="1">
      <c r="B107" s="17" t="str">
        <f>IF('(14)'!B160&lt;&gt;"",'(14)'!B160,"")</f>
        <v/>
      </c>
    </row>
    <row r="108" spans="2:2" ht="15.95" customHeight="1">
      <c r="B108" s="17" t="str">
        <f>IF('(14)'!B161&lt;&gt;"",'(14)'!B161,"")</f>
        <v/>
      </c>
    </row>
    <row r="109" spans="2:2" ht="15.95" customHeight="1">
      <c r="B109" s="17" t="str">
        <f>IF('(14)'!B162&lt;&gt;"",'(14)'!B162,"")</f>
        <v/>
      </c>
    </row>
    <row r="110" spans="2:2" ht="15.95" customHeight="1">
      <c r="B110" s="17" t="str">
        <f>IF('(14)'!B163&lt;&gt;"",'(14)'!B163,"")</f>
        <v/>
      </c>
    </row>
    <row r="111" spans="2:2" ht="15.95" customHeight="1">
      <c r="B111" s="17" t="str">
        <f>IF('(14)'!B164&lt;&gt;"",'(14)'!B164,"")</f>
        <v/>
      </c>
    </row>
    <row r="112" spans="2:2" ht="15.95" customHeight="1">
      <c r="B112" s="17" t="str">
        <f>IF('(14)'!B165&lt;&gt;"",'(14)'!B165,"")</f>
        <v/>
      </c>
    </row>
    <row r="113" spans="2:2" ht="15.95" customHeight="1">
      <c r="B113" s="17" t="str">
        <f>IF('(14)'!B166&lt;&gt;"",'(14)'!B166,"")</f>
        <v/>
      </c>
    </row>
    <row r="114" spans="2:2" ht="15.95" customHeight="1">
      <c r="B114" s="17" t="str">
        <f>IF('(14)'!B167&lt;&gt;"",'(14)'!B167,"")</f>
        <v/>
      </c>
    </row>
    <row r="115" spans="2:2" ht="15.95" customHeight="1">
      <c r="B115" s="17" t="str">
        <f>IF('(14)'!B168&lt;&gt;"",'(14)'!B168,"")</f>
        <v/>
      </c>
    </row>
    <row r="116" spans="2:2" ht="15.95" customHeight="1">
      <c r="B116" s="17" t="str">
        <f>IF('(14)'!B169&lt;&gt;"",'(14)'!B169,"")</f>
        <v/>
      </c>
    </row>
    <row r="117" spans="2:2" ht="15.95" customHeight="1">
      <c r="B117" s="17" t="str">
        <f>IF('(14)'!B170&lt;&gt;"",'(14)'!B170,"")</f>
        <v/>
      </c>
    </row>
    <row r="118" spans="2:2" ht="15.95" customHeight="1">
      <c r="B118" s="17" t="str">
        <f>IF('(14)'!B171&lt;&gt;"",'(14)'!B171,"")</f>
        <v/>
      </c>
    </row>
    <row r="119" spans="2:2" ht="15.95" customHeight="1">
      <c r="B119" s="17" t="str">
        <f>IF('(14)'!B172&lt;&gt;"",'(14)'!B172,"")</f>
        <v/>
      </c>
    </row>
    <row r="120" spans="2:2" ht="15.95" customHeight="1">
      <c r="B120" s="17" t="str">
        <f>IF('(14)'!B173&lt;&gt;"",'(14)'!B173,"")</f>
        <v/>
      </c>
    </row>
    <row r="121" spans="2:2" ht="15.95" customHeight="1">
      <c r="B121" s="17" t="str">
        <f>IF('(14)'!B174&lt;&gt;"",'(14)'!B174,"")</f>
        <v/>
      </c>
    </row>
    <row r="122" spans="2:2" ht="15.95" customHeight="1">
      <c r="B122" s="17" t="str">
        <f>IF('(14)'!B175&lt;&gt;"",'(14)'!B175,"")</f>
        <v/>
      </c>
    </row>
    <row r="123" spans="2:2" ht="15.95" customHeight="1">
      <c r="B123" s="17" t="str">
        <f>IF('(14)'!B176&lt;&gt;"",'(14)'!B176,"")</f>
        <v/>
      </c>
    </row>
    <row r="124" spans="2:2" ht="15.95" customHeight="1">
      <c r="B124" s="17" t="str">
        <f>IF('(14)'!B177&lt;&gt;"",'(14)'!B177,"")</f>
        <v/>
      </c>
    </row>
    <row r="125" spans="2:2" ht="15.95" customHeight="1">
      <c r="B125" s="17" t="str">
        <f>IF('(14)'!B178&lt;&gt;"",'(14)'!B178,"")</f>
        <v/>
      </c>
    </row>
    <row r="126" spans="2:2" ht="15.95" customHeight="1">
      <c r="B126" s="17" t="str">
        <f>IF('(14)'!B179&lt;&gt;"",'(14)'!B179,"")</f>
        <v/>
      </c>
    </row>
    <row r="127" spans="2:2" ht="15.95" customHeight="1">
      <c r="B127" s="17" t="str">
        <f>IF('(14)'!B180&lt;&gt;"",'(14)'!B180,"")</f>
        <v/>
      </c>
    </row>
    <row r="128" spans="2:2" ht="15.95" customHeight="1">
      <c r="B128" s="17" t="str">
        <f>IF('(14)'!B181&lt;&gt;"",'(14)'!B181,"")</f>
        <v/>
      </c>
    </row>
    <row r="129" spans="2:2" ht="15.95" customHeight="1">
      <c r="B129" s="17" t="str">
        <f>IF('(14)'!B182&lt;&gt;"",'(14)'!B182,"")</f>
        <v/>
      </c>
    </row>
    <row r="130" spans="2:2" ht="15.95" customHeight="1">
      <c r="B130" s="17" t="str">
        <f>IF('(14)'!B183&lt;&gt;"",'(14)'!B183,"")</f>
        <v/>
      </c>
    </row>
    <row r="131" spans="2:2" ht="15.95" customHeight="1">
      <c r="B131" s="17" t="str">
        <f>IF('(14)'!B184&lt;&gt;"",'(14)'!B184,"")</f>
        <v/>
      </c>
    </row>
    <row r="132" spans="2:2" ht="15.95" customHeight="1">
      <c r="B132" s="17" t="str">
        <f>IF('(14)'!B185&lt;&gt;"",'(14)'!B185,"")</f>
        <v/>
      </c>
    </row>
    <row r="133" spans="2:2" ht="15.95" customHeight="1">
      <c r="B133" s="17" t="str">
        <f>IF('(14)'!B186&lt;&gt;"",'(14)'!B186,"")</f>
        <v/>
      </c>
    </row>
    <row r="134" spans="2:2" ht="15.95" customHeight="1">
      <c r="B134" s="17" t="str">
        <f>IF('(14)'!B187&lt;&gt;"",'(14)'!B187,"")</f>
        <v/>
      </c>
    </row>
    <row r="135" spans="2:2" ht="15.95" customHeight="1">
      <c r="B135" s="17" t="str">
        <f>IF('(14)'!B188&lt;&gt;"",'(14)'!B188,"")</f>
        <v/>
      </c>
    </row>
    <row r="136" spans="2:2" ht="15.95" customHeight="1">
      <c r="B136" s="17" t="str">
        <f>IF('(14)'!B189&lt;&gt;"",'(14)'!B189,"")</f>
        <v/>
      </c>
    </row>
    <row r="137" spans="2:2" ht="15.95" customHeight="1">
      <c r="B137" s="17" t="str">
        <f>IF('(14)'!B190&lt;&gt;"",'(14)'!B190,"")</f>
        <v/>
      </c>
    </row>
    <row r="138" spans="2:2" ht="15.95" customHeight="1">
      <c r="B138" s="17" t="str">
        <f>IF('(14)'!B191&lt;&gt;"",'(14)'!B191,"")</f>
        <v/>
      </c>
    </row>
    <row r="139" spans="2:2" ht="15.95" customHeight="1">
      <c r="B139" s="17" t="str">
        <f>IF('(14)'!B192&lt;&gt;"",'(14)'!B192,"")</f>
        <v/>
      </c>
    </row>
    <row r="140" spans="2:2" ht="15.95" customHeight="1">
      <c r="B140" s="17" t="str">
        <f>IF('(14)'!B193&lt;&gt;"",'(14)'!B193,"")</f>
        <v/>
      </c>
    </row>
    <row r="141" spans="2:2" ht="15.95" customHeight="1">
      <c r="B141" s="17" t="str">
        <f>IF('(14)'!B194&lt;&gt;"",'(14)'!B194,"")</f>
        <v/>
      </c>
    </row>
    <row r="142" spans="2:2" ht="15.95" customHeight="1">
      <c r="B142" s="17" t="str">
        <f>IF('(14)'!B195&lt;&gt;"",'(14)'!B195,"")</f>
        <v/>
      </c>
    </row>
    <row r="143" spans="2:2" ht="15.95" customHeight="1">
      <c r="B143" s="17" t="str">
        <f>IF('(14)'!B196&lt;&gt;"",'(14)'!B196,"")</f>
        <v/>
      </c>
    </row>
    <row r="144" spans="2:2" ht="15.95" customHeight="1">
      <c r="B144" s="17" t="str">
        <f>IF('(14)'!B197&lt;&gt;"",'(14)'!B197,"")</f>
        <v/>
      </c>
    </row>
    <row r="145" spans="2:2" ht="15.95" customHeight="1">
      <c r="B145" s="17" t="str">
        <f>IF('(14)'!B198&lt;&gt;"",'(14)'!B198,"")</f>
        <v/>
      </c>
    </row>
    <row r="146" spans="2:2" ht="15.95" customHeight="1">
      <c r="B146" s="17" t="str">
        <f>IF('(14)'!B199&lt;&gt;"",'(14)'!B199,"")</f>
        <v/>
      </c>
    </row>
    <row r="147" spans="2:2" ht="15.95" customHeight="1">
      <c r="B147" s="17" t="str">
        <f>IF('(14)'!B200&lt;&gt;"",'(14)'!B200,"")</f>
        <v/>
      </c>
    </row>
    <row r="148" spans="2:2" ht="15.95" customHeight="1">
      <c r="B148" s="17" t="str">
        <f>IF('(14)'!B201&lt;&gt;"",'(14)'!B201,"")</f>
        <v/>
      </c>
    </row>
    <row r="149" spans="2:2" ht="15.95" customHeight="1">
      <c r="B149" s="17" t="str">
        <f>IF('(14)'!B202&lt;&gt;"",'(14)'!B202,"")</f>
        <v/>
      </c>
    </row>
    <row r="150" spans="2:2" ht="15.95" customHeight="1">
      <c r="B150" s="17" t="str">
        <f>IF('(14)'!B203&lt;&gt;"",'(14)'!B203,"")</f>
        <v/>
      </c>
    </row>
    <row r="151" spans="2:2" ht="15.95" customHeight="1">
      <c r="B151" s="17" t="str">
        <f>IF('(14)'!B204&lt;&gt;"",'(14)'!B204,"")</f>
        <v/>
      </c>
    </row>
    <row r="152" spans="2:2" ht="15.95" customHeight="1">
      <c r="B152" s="17" t="str">
        <f>IF('(14)'!B205&lt;&gt;"",'(14)'!B205,"")</f>
        <v/>
      </c>
    </row>
    <row r="153" spans="2:2" ht="15.95" customHeight="1">
      <c r="B153" s="17" t="str">
        <f>IF('(14)'!B206&lt;&gt;"",'(14)'!B206,"")</f>
        <v/>
      </c>
    </row>
    <row r="154" spans="2:2" ht="15.95" customHeight="1">
      <c r="B154" s="17" t="str">
        <f>IF('(14)'!B207&lt;&gt;"",'(14)'!B207,"")</f>
        <v/>
      </c>
    </row>
    <row r="155" spans="2:2" ht="15.95" customHeight="1">
      <c r="B155" s="17" t="str">
        <f>IF('(14)'!B208&lt;&gt;"",'(14)'!B208,"")</f>
        <v/>
      </c>
    </row>
    <row r="156" spans="2:2" ht="15.95" customHeight="1">
      <c r="B156" s="17" t="str">
        <f>IF('(14)'!B209&lt;&gt;"",'(14)'!B209,"")</f>
        <v/>
      </c>
    </row>
    <row r="157" spans="2:2" ht="15.95" customHeight="1">
      <c r="B157" s="17" t="str">
        <f>IF('(14)'!B210&lt;&gt;"",'(14)'!B210,"")</f>
        <v/>
      </c>
    </row>
    <row r="158" spans="2:2" ht="15.95" customHeight="1">
      <c r="B158" s="17" t="str">
        <f>IF('(14)'!B211&lt;&gt;"",'(14)'!B211,"")</f>
        <v/>
      </c>
    </row>
    <row r="159" spans="2:2" ht="15.95" customHeight="1">
      <c r="B159" s="17" t="str">
        <f>IF('(14)'!B212&lt;&gt;"",'(14)'!B212,"")</f>
        <v/>
      </c>
    </row>
    <row r="160" spans="2:2" ht="15.95" customHeight="1">
      <c r="B160" s="17" t="str">
        <f>IF('(14)'!B213&lt;&gt;"",'(14)'!B213,"")</f>
        <v/>
      </c>
    </row>
    <row r="161" spans="2:2" ht="15.95" customHeight="1">
      <c r="B161" s="17" t="str">
        <f>IF('(14)'!B214&lt;&gt;"",'(14)'!B214,"")</f>
        <v/>
      </c>
    </row>
    <row r="162" spans="2:2" ht="15.95" customHeight="1">
      <c r="B162" s="17" t="str">
        <f>IF('(14)'!B215&lt;&gt;"",'(14)'!B215,"")</f>
        <v/>
      </c>
    </row>
    <row r="163" spans="2:2" ht="15.95" customHeight="1">
      <c r="B163" s="17" t="str">
        <f>IF('(14)'!B216&lt;&gt;"",'(14)'!B216,"")</f>
        <v/>
      </c>
    </row>
    <row r="164" spans="2:2" ht="15.95" customHeight="1">
      <c r="B164" s="17" t="str">
        <f>IF('(14)'!B217&lt;&gt;"",'(14)'!B217,"")</f>
        <v/>
      </c>
    </row>
    <row r="165" spans="2:2" ht="15.95" customHeight="1">
      <c r="B165" s="17" t="str">
        <f>IF('(14)'!B218&lt;&gt;"",'(14)'!B218,"")</f>
        <v/>
      </c>
    </row>
    <row r="166" spans="2:2" ht="15.95" customHeight="1">
      <c r="B166" s="17" t="str">
        <f>IF('(14)'!B219&lt;&gt;"",'(14)'!B219,"")</f>
        <v/>
      </c>
    </row>
    <row r="167" spans="2:2" ht="15.95" customHeight="1">
      <c r="B167" s="17" t="str">
        <f>IF('(14)'!B220&lt;&gt;"",'(14)'!B220,"")</f>
        <v/>
      </c>
    </row>
    <row r="168" spans="2:2" ht="15.95" customHeight="1">
      <c r="B168" s="17" t="str">
        <f>IF('(14)'!B221&lt;&gt;"",'(14)'!B221,"")</f>
        <v/>
      </c>
    </row>
    <row r="169" spans="2:2" ht="15.95" customHeight="1">
      <c r="B169" s="17" t="str">
        <f>IF('(14)'!B222&lt;&gt;"",'(14)'!B222,"")</f>
        <v/>
      </c>
    </row>
    <row r="170" spans="2:2" ht="15.95" customHeight="1">
      <c r="B170" s="17" t="str">
        <f>IF('(14)'!B223&lt;&gt;"",'(14)'!B223,"")</f>
        <v/>
      </c>
    </row>
    <row r="171" spans="2:2" ht="15.95" customHeight="1">
      <c r="B171" s="17" t="str">
        <f>IF('(14)'!B224&lt;&gt;"",'(14)'!B224,"")</f>
        <v/>
      </c>
    </row>
    <row r="172" spans="2:2" ht="15.95" customHeight="1">
      <c r="B172" s="17" t="str">
        <f>IF('(14)'!B225&lt;&gt;"",'(14)'!B225,"")</f>
        <v/>
      </c>
    </row>
    <row r="173" spans="2:2" ht="15.95" customHeight="1">
      <c r="B173" s="17" t="str">
        <f>IF('(14)'!B226&lt;&gt;"",'(14)'!B226,"")</f>
        <v/>
      </c>
    </row>
    <row r="174" spans="2:2" ht="15.95" customHeight="1">
      <c r="B174" s="17" t="str">
        <f>IF('(14)'!B227&lt;&gt;"",'(14)'!B227,"")</f>
        <v/>
      </c>
    </row>
    <row r="175" spans="2:2" ht="15.95" customHeight="1">
      <c r="B175" s="17" t="str">
        <f>IF('(14)'!B228&lt;&gt;"",'(14)'!B228,"")</f>
        <v/>
      </c>
    </row>
    <row r="176" spans="2:2" ht="15.95" customHeight="1">
      <c r="B176" s="17" t="str">
        <f>IF('(14)'!B229&lt;&gt;"",'(14)'!B229,"")</f>
        <v/>
      </c>
    </row>
    <row r="177" spans="2:2" ht="15.95" customHeight="1">
      <c r="B177" s="17" t="str">
        <f>IF('(14)'!B230&lt;&gt;"",'(14)'!B230,"")</f>
        <v/>
      </c>
    </row>
    <row r="178" spans="2:2" ht="15.95" customHeight="1">
      <c r="B178" s="17" t="str">
        <f>IF('(14)'!B231&lt;&gt;"",'(14)'!B231,"")</f>
        <v/>
      </c>
    </row>
    <row r="179" spans="2:2" ht="15.95" customHeight="1">
      <c r="B179" s="17" t="str">
        <f>IF('(14)'!B232&lt;&gt;"",'(14)'!B232,"")</f>
        <v/>
      </c>
    </row>
    <row r="180" spans="2:2" ht="15.95" customHeight="1">
      <c r="B180" s="17" t="str">
        <f>IF('(14)'!B233&lt;&gt;"",'(14)'!B233,"")</f>
        <v/>
      </c>
    </row>
    <row r="181" spans="2:2" ht="15.95" customHeight="1">
      <c r="B181" s="17" t="str">
        <f>IF('(14)'!B234&lt;&gt;"",'(14)'!B234,"")</f>
        <v/>
      </c>
    </row>
    <row r="182" spans="2:2" ht="15.95" customHeight="1">
      <c r="B182" s="17" t="str">
        <f>IF('(14)'!B235&lt;&gt;"",'(14)'!B235,"")</f>
        <v/>
      </c>
    </row>
    <row r="183" spans="2:2" ht="15.95" customHeight="1">
      <c r="B183" s="17" t="str">
        <f>IF('(14)'!B236&lt;&gt;"",'(14)'!B236,"")</f>
        <v/>
      </c>
    </row>
    <row r="184" spans="2:2" ht="15.95" customHeight="1">
      <c r="B184" s="17" t="str">
        <f>IF('(14)'!B237&lt;&gt;"",'(14)'!B237,"")</f>
        <v/>
      </c>
    </row>
    <row r="185" spans="2:2" ht="15.95" customHeight="1">
      <c r="B185" s="17" t="str">
        <f>IF('(14)'!B238&lt;&gt;"",'(14)'!B238,"")</f>
        <v/>
      </c>
    </row>
    <row r="186" spans="2:2" ht="15.95" customHeight="1">
      <c r="B186" s="17" t="str">
        <f>IF('(14)'!B239&lt;&gt;"",'(14)'!B239,"")</f>
        <v/>
      </c>
    </row>
    <row r="187" spans="2:2" ht="15.95" customHeight="1">
      <c r="B187" s="17" t="str">
        <f>IF('(14)'!B240&lt;&gt;"",'(14)'!B240,"")</f>
        <v/>
      </c>
    </row>
    <row r="188" spans="2:2" ht="15.95" customHeight="1">
      <c r="B188" s="17" t="str">
        <f>IF('(14)'!B241&lt;&gt;"",'(14)'!B241,"")</f>
        <v/>
      </c>
    </row>
    <row r="189" spans="2:2" ht="15.95" customHeight="1">
      <c r="B189" s="17" t="str">
        <f>IF('(14)'!B242&lt;&gt;"",'(14)'!B242,"")</f>
        <v/>
      </c>
    </row>
    <row r="190" spans="2:2" ht="15.95" customHeight="1">
      <c r="B190" s="17" t="str">
        <f>IF('(14)'!B243&lt;&gt;"",'(14)'!B243,"")</f>
        <v/>
      </c>
    </row>
    <row r="191" spans="2:2" ht="15.95" customHeight="1">
      <c r="B191" s="17" t="str">
        <f>IF('(14)'!B244&lt;&gt;"",'(14)'!B244,"")</f>
        <v/>
      </c>
    </row>
    <row r="192" spans="2:2" ht="15.95" customHeight="1">
      <c r="B192" s="17" t="str">
        <f>IF('(14)'!B245&lt;&gt;"",'(14)'!B245,"")</f>
        <v/>
      </c>
    </row>
    <row r="193" spans="2:2" ht="15.95" customHeight="1">
      <c r="B193" s="17" t="str">
        <f>IF('(14)'!B246&lt;&gt;"",'(14)'!B246,"")</f>
        <v/>
      </c>
    </row>
    <row r="194" spans="2:2" ht="15.95" customHeight="1">
      <c r="B194" s="17" t="str">
        <f>IF('(14)'!B247&lt;&gt;"",'(14)'!B247,"")</f>
        <v/>
      </c>
    </row>
    <row r="195" spans="2:2" ht="15.95" customHeight="1">
      <c r="B195" s="17" t="str">
        <f>IF('(14)'!B248&lt;&gt;"",'(14)'!B248,"")</f>
        <v/>
      </c>
    </row>
    <row r="196" spans="2:2" ht="15.95" customHeight="1">
      <c r="B196" s="17" t="str">
        <f>IF('(14)'!B249&lt;&gt;"",'(14)'!B249,"")</f>
        <v/>
      </c>
    </row>
    <row r="197" spans="2:2" ht="15.95" customHeight="1">
      <c r="B197" s="17" t="str">
        <f>IF('(14)'!B250&lt;&gt;"",'(14)'!B250,"")</f>
        <v/>
      </c>
    </row>
    <row r="198" spans="2:2" ht="15.95" customHeight="1">
      <c r="B198" s="17" t="str">
        <f>IF('(14)'!B251&lt;&gt;"",'(14)'!B251,"")</f>
        <v/>
      </c>
    </row>
    <row r="199" spans="2:2" ht="15.95" customHeight="1">
      <c r="B199" s="17" t="str">
        <f>IF('(14)'!B252&lt;&gt;"",'(14)'!B252,"")</f>
        <v/>
      </c>
    </row>
    <row r="200" spans="2:2" ht="15.95" customHeight="1">
      <c r="B200" s="17" t="str">
        <f>IF('(14)'!B253&lt;&gt;"",'(14)'!B253,"")</f>
        <v/>
      </c>
    </row>
    <row r="201" spans="2:2" ht="15.95" customHeight="1">
      <c r="B201" s="17" t="str">
        <f>IF('(14)'!B254&lt;&gt;"",'(14)'!B254,"")</f>
        <v/>
      </c>
    </row>
    <row r="202" spans="2:2" ht="15.95" customHeight="1">
      <c r="B202" s="17" t="str">
        <f>IF('(14)'!B255&lt;&gt;"",'(14)'!B255,"")</f>
        <v/>
      </c>
    </row>
    <row r="203" spans="2:2" ht="15.95" customHeight="1">
      <c r="B203" s="17" t="str">
        <f>IF('(14)'!B256&lt;&gt;"",'(14)'!B256,"")</f>
        <v/>
      </c>
    </row>
    <row r="204" spans="2:2" ht="15.95" customHeight="1">
      <c r="B204" s="17" t="str">
        <f>IF('(14)'!B257&lt;&gt;"",'(14)'!B257,"")</f>
        <v/>
      </c>
    </row>
    <row r="205" spans="2:2" ht="15.95" customHeight="1">
      <c r="B205" s="17" t="str">
        <f>IF('(14)'!B258&lt;&gt;"",'(14)'!B258,"")</f>
        <v/>
      </c>
    </row>
    <row r="206" spans="2:2" ht="15.95" customHeight="1">
      <c r="B206" s="17" t="str">
        <f>IF('(14)'!B259&lt;&gt;"",'(14)'!B259,"")</f>
        <v/>
      </c>
    </row>
    <row r="207" spans="2:2" ht="15.95" customHeight="1">
      <c r="B207" s="17" t="str">
        <f>IF('(14)'!B260&lt;&gt;"",'(14)'!B260,"")</f>
        <v/>
      </c>
    </row>
    <row r="208" spans="2:2" ht="15.95" customHeight="1">
      <c r="B208" s="17" t="str">
        <f>IF('(14)'!B261&lt;&gt;"",'(14)'!B261,"")</f>
        <v/>
      </c>
    </row>
    <row r="209" spans="2:2" ht="15.95" customHeight="1">
      <c r="B209" s="17" t="str">
        <f>IF('(14)'!B262&lt;&gt;"",'(14)'!B262,"")</f>
        <v/>
      </c>
    </row>
    <row r="210" spans="2:2" ht="15.95" customHeight="1">
      <c r="B210" s="17" t="str">
        <f>IF('(14)'!B263&lt;&gt;"",'(14)'!B263,"")</f>
        <v/>
      </c>
    </row>
    <row r="211" spans="2:2" ht="15.95" customHeight="1">
      <c r="B211" s="17" t="str">
        <f>IF('(14)'!B264&lt;&gt;"",'(14)'!B264,"")</f>
        <v/>
      </c>
    </row>
    <row r="212" spans="2:2" ht="15.95" customHeight="1">
      <c r="B212" s="17" t="str">
        <f>IF('(14)'!B265&lt;&gt;"",'(14)'!B265,"")</f>
        <v/>
      </c>
    </row>
    <row r="213" spans="2:2" ht="15.95" customHeight="1">
      <c r="B213" s="17" t="str">
        <f>IF('(14)'!B266&lt;&gt;"",'(14)'!B266,"")</f>
        <v/>
      </c>
    </row>
    <row r="214" spans="2:2" ht="15.95" customHeight="1">
      <c r="B214" s="17" t="str">
        <f>IF('(14)'!B267&lt;&gt;"",'(14)'!B267,"")</f>
        <v/>
      </c>
    </row>
    <row r="215" spans="2:2" ht="15.95" customHeight="1">
      <c r="B215" s="17" t="str">
        <f>IF('(14)'!B268&lt;&gt;"",'(14)'!B268,"")</f>
        <v/>
      </c>
    </row>
    <row r="216" spans="2:2" ht="15.95" customHeight="1">
      <c r="B216" s="17" t="str">
        <f>IF('(14)'!B269&lt;&gt;"",'(14)'!B269,"")</f>
        <v/>
      </c>
    </row>
    <row r="217" spans="2:2" ht="15.95" customHeight="1">
      <c r="B217" s="17" t="str">
        <f>IF('(14)'!B270&lt;&gt;"",'(14)'!B270,"")</f>
        <v/>
      </c>
    </row>
    <row r="218" spans="2:2" ht="15.95" customHeight="1">
      <c r="B218" s="17" t="str">
        <f>IF('(14)'!B271&lt;&gt;"",'(14)'!B271,"")</f>
        <v/>
      </c>
    </row>
    <row r="219" spans="2:2" ht="15.95" customHeight="1">
      <c r="B219" s="17" t="str">
        <f>IF('(14)'!B272&lt;&gt;"",'(14)'!B272,"")</f>
        <v/>
      </c>
    </row>
    <row r="220" spans="2:2" ht="15.95" customHeight="1">
      <c r="B220" s="17" t="str">
        <f>IF('(14)'!B273&lt;&gt;"",'(14)'!B273,"")</f>
        <v/>
      </c>
    </row>
    <row r="221" spans="2:2" ht="15.95" customHeight="1">
      <c r="B221" s="17" t="str">
        <f>IF('(14)'!B274&lt;&gt;"",'(14)'!B274,"")</f>
        <v/>
      </c>
    </row>
    <row r="222" spans="2:2" ht="15.95" customHeight="1">
      <c r="B222" s="17" t="str">
        <f>IF('(14)'!B275&lt;&gt;"",'(14)'!B275,"")</f>
        <v/>
      </c>
    </row>
    <row r="223" spans="2:2" ht="15.95" customHeight="1">
      <c r="B223" s="17" t="str">
        <f>IF('(14)'!B276&lt;&gt;"",'(14)'!B276,"")</f>
        <v/>
      </c>
    </row>
    <row r="224" spans="2:2" ht="15.95" customHeight="1">
      <c r="B224" s="17" t="str">
        <f>IF('(14)'!B277&lt;&gt;"",'(14)'!B277,"")</f>
        <v/>
      </c>
    </row>
    <row r="225" spans="2:2" ht="15.95" customHeight="1">
      <c r="B225" s="17" t="str">
        <f>IF('(14)'!B278&lt;&gt;"",'(14)'!B278,"")</f>
        <v/>
      </c>
    </row>
    <row r="226" spans="2:2" ht="15.95" customHeight="1">
      <c r="B226" s="17" t="str">
        <f>IF('(14)'!B279&lt;&gt;"",'(14)'!B279,"")</f>
        <v/>
      </c>
    </row>
  </sheetData>
  <autoFilter ref="A2:A21"/>
  <phoneticPr fontId="2"/>
  <conditionalFormatting sqref="B3:BE3 B5:BI5 B7:BZ7 B9:BZ9 B11:BZ11 B13:BZ13 B15:CD15 B17:CD17 B19:CD19 B21:CD21 B23:AL23">
    <cfRule type="containsBlanks" dxfId="0" priority="11" stopIfTrue="1">
      <formula>LEN(TRIM(B3))=0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Example</vt:lpstr>
      <vt:lpstr>(1)</vt:lpstr>
      <vt:lpstr>(2)</vt:lpstr>
      <vt:lpstr>(3)</vt:lpstr>
      <vt:lpstr>(4)</vt:lpstr>
      <vt:lpstr>(5)</vt:lpstr>
      <vt:lpstr>(6)</vt:lpstr>
      <vt:lpstr>(7)</vt:lpstr>
      <vt:lpstr>(8)</vt:lpstr>
      <vt:lpstr>(9)</vt:lpstr>
      <vt:lpstr>(10)</vt:lpstr>
      <vt:lpstr>(11)</vt:lpstr>
      <vt:lpstr>(12)</vt:lpstr>
      <vt:lpstr>(13)</vt:lpstr>
      <vt:lpstr>(14)</vt:lpstr>
      <vt:lpstr>Graph &amp; Chart</vt:lpstr>
      <vt:lpstr>List</vt:lpstr>
      <vt:lpstr>'(1)'!Print_Area</vt:lpstr>
      <vt:lpstr>'(10)'!Print_Area</vt:lpstr>
      <vt:lpstr>'(11)'!Print_Area</vt:lpstr>
      <vt:lpstr>'(12)'!Print_Area</vt:lpstr>
      <vt:lpstr>'(13)'!Print_Area</vt:lpstr>
      <vt:lpstr>'(14)'!Print_Area</vt:lpstr>
      <vt:lpstr>'(2)'!Print_Area</vt:lpstr>
      <vt:lpstr>'(3)'!Print_Area</vt:lpstr>
      <vt:lpstr>'(4)'!Print_Area</vt:lpstr>
      <vt:lpstr>'(5)'!Print_Area</vt:lpstr>
      <vt:lpstr>'(6)'!Print_Area</vt:lpstr>
      <vt:lpstr>'(7)'!Print_Area</vt:lpstr>
      <vt:lpstr>'(8)'!Print_Area</vt:lpstr>
      <vt:lpstr>'(9)'!Print_Area</vt:lpstr>
      <vt:lpstr>'Graph &amp; Chart'!Print_Area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IKENORI</dc:creator>
  <cp:lastModifiedBy>Chi</cp:lastModifiedBy>
  <cp:lastPrinted>2021-09-09T04:08:08Z</cp:lastPrinted>
  <dcterms:created xsi:type="dcterms:W3CDTF">2008-07-17T05:40:45Z</dcterms:created>
  <dcterms:modified xsi:type="dcterms:W3CDTF">2022-03-07T13:19:26Z</dcterms:modified>
</cp:coreProperties>
</file>